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2) від 17.03.2026\Чистовики 25 сесії (2) від 17.03.26\272 зміни по бюджету від 17.03.2026\"/>
    </mc:Choice>
  </mc:AlternateContent>
  <bookViews>
    <workbookView xWindow="0" yWindow="0" windowWidth="28800" windowHeight="11730"/>
  </bookViews>
  <sheets>
    <sheet name="rish_dod_6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rish_dod_6!$B:$G,rish_dod_6!$7:$9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68" i="2" l="1"/>
  <c r="R66" i="2"/>
  <c r="R63" i="2"/>
  <c r="R61" i="2"/>
  <c r="R60" i="2" s="1"/>
  <c r="R59" i="2" s="1"/>
  <c r="R58" i="2"/>
  <c r="R55" i="2"/>
  <c r="R53" i="2"/>
  <c r="R51" i="2"/>
  <c r="R49" i="2"/>
  <c r="R47" i="2"/>
  <c r="R43" i="2"/>
  <c r="R39" i="2"/>
  <c r="R34" i="2"/>
  <c r="R32" i="2"/>
  <c r="R29" i="2"/>
  <c r="R24" i="2"/>
  <c r="R21" i="2"/>
  <c r="R12" i="2"/>
  <c r="R14" i="2"/>
  <c r="R18" i="2"/>
  <c r="R26" i="2"/>
  <c r="R25" i="2" s="1"/>
  <c r="R37" i="2"/>
  <c r="R41" i="2"/>
  <c r="R45" i="2"/>
  <c r="R44" i="2" s="1"/>
  <c r="J45" i="2"/>
  <c r="J41" i="2"/>
  <c r="J37" i="2"/>
  <c r="J26" i="2"/>
  <c r="J18" i="2"/>
  <c r="J14" i="2"/>
  <c r="W69" i="2"/>
  <c r="V69" i="2"/>
  <c r="U69" i="2"/>
  <c r="T69" i="2"/>
  <c r="L69" i="2"/>
  <c r="M69" i="2"/>
  <c r="N69" i="2"/>
  <c r="O69" i="2"/>
  <c r="W11" i="2"/>
  <c r="V11" i="2"/>
  <c r="U11" i="2"/>
  <c r="U10" i="2" s="1"/>
  <c r="T11" i="2"/>
  <c r="T10" i="2" s="1"/>
  <c r="S11" i="2"/>
  <c r="R11" i="2"/>
  <c r="W10" i="2"/>
  <c r="V10" i="2"/>
  <c r="W13" i="2"/>
  <c r="V13" i="2"/>
  <c r="U13" i="2"/>
  <c r="T13" i="2"/>
  <c r="S13" i="2"/>
  <c r="R13" i="2"/>
  <c r="W15" i="2"/>
  <c r="V15" i="2"/>
  <c r="U15" i="2"/>
  <c r="T15" i="2"/>
  <c r="S15" i="2"/>
  <c r="R15" i="2"/>
  <c r="W17" i="2"/>
  <c r="V17" i="2"/>
  <c r="U17" i="2"/>
  <c r="T17" i="2"/>
  <c r="S17" i="2"/>
  <c r="R17" i="2"/>
  <c r="W20" i="2"/>
  <c r="V20" i="2"/>
  <c r="U20" i="2"/>
  <c r="U19" i="2" s="1"/>
  <c r="T20" i="2"/>
  <c r="T19" i="2" s="1"/>
  <c r="S20" i="2"/>
  <c r="S19" i="2" s="1"/>
  <c r="R20" i="2"/>
  <c r="R19" i="2" s="1"/>
  <c r="W19" i="2"/>
  <c r="V19" i="2"/>
  <c r="W23" i="2"/>
  <c r="V23" i="2"/>
  <c r="U23" i="2"/>
  <c r="U22" i="2" s="1"/>
  <c r="T23" i="2"/>
  <c r="T22" i="2" s="1"/>
  <c r="S23" i="2"/>
  <c r="R23" i="2"/>
  <c r="W22" i="2"/>
  <c r="V22" i="2"/>
  <c r="W25" i="2"/>
  <c r="V25" i="2"/>
  <c r="U25" i="2"/>
  <c r="T25" i="2"/>
  <c r="S25" i="2"/>
  <c r="W28" i="2"/>
  <c r="V28" i="2"/>
  <c r="U28" i="2"/>
  <c r="U27" i="2" s="1"/>
  <c r="T28" i="2"/>
  <c r="T27" i="2" s="1"/>
  <c r="S28" i="2"/>
  <c r="S27" i="2" s="1"/>
  <c r="R28" i="2"/>
  <c r="R27" i="2" s="1"/>
  <c r="W27" i="2"/>
  <c r="V27" i="2"/>
  <c r="W31" i="2"/>
  <c r="V31" i="2"/>
  <c r="U31" i="2"/>
  <c r="U30" i="2" s="1"/>
  <c r="T31" i="2"/>
  <c r="T30" i="2" s="1"/>
  <c r="S31" i="2"/>
  <c r="S30" i="2" s="1"/>
  <c r="R31" i="2"/>
  <c r="R30" i="2" s="1"/>
  <c r="W30" i="2"/>
  <c r="V30" i="2"/>
  <c r="W33" i="2"/>
  <c r="V33" i="2"/>
  <c r="U33" i="2"/>
  <c r="T33" i="2"/>
  <c r="S33" i="2"/>
  <c r="R33" i="2"/>
  <c r="W36" i="2"/>
  <c r="V36" i="2"/>
  <c r="U36" i="2"/>
  <c r="U35" i="2" s="1"/>
  <c r="T36" i="2"/>
  <c r="T35" i="2" s="1"/>
  <c r="S36" i="2"/>
  <c r="R36" i="2"/>
  <c r="W35" i="2"/>
  <c r="V35" i="2"/>
  <c r="W38" i="2"/>
  <c r="V38" i="2"/>
  <c r="U38" i="2"/>
  <c r="T38" i="2"/>
  <c r="S38" i="2"/>
  <c r="R38" i="2"/>
  <c r="W40" i="2"/>
  <c r="V40" i="2"/>
  <c r="U40" i="2"/>
  <c r="T40" i="2"/>
  <c r="S40" i="2"/>
  <c r="R40" i="2"/>
  <c r="W42" i="2"/>
  <c r="V42" i="2"/>
  <c r="U42" i="2"/>
  <c r="T42" i="2"/>
  <c r="S42" i="2"/>
  <c r="R42" i="2"/>
  <c r="W44" i="2"/>
  <c r="V44" i="2"/>
  <c r="U44" i="2"/>
  <c r="T44" i="2"/>
  <c r="S44" i="2"/>
  <c r="W46" i="2"/>
  <c r="V46" i="2"/>
  <c r="U46" i="2"/>
  <c r="T46" i="2"/>
  <c r="S46" i="2"/>
  <c r="R46" i="2"/>
  <c r="W48" i="2"/>
  <c r="V48" i="2"/>
  <c r="U48" i="2"/>
  <c r="T48" i="2"/>
  <c r="S48" i="2"/>
  <c r="R48" i="2"/>
  <c r="W50" i="2"/>
  <c r="V50" i="2"/>
  <c r="U50" i="2"/>
  <c r="T50" i="2"/>
  <c r="S50" i="2"/>
  <c r="R50" i="2"/>
  <c r="W52" i="2"/>
  <c r="V52" i="2"/>
  <c r="U52" i="2"/>
  <c r="T52" i="2"/>
  <c r="S52" i="2"/>
  <c r="R52" i="2"/>
  <c r="W54" i="2"/>
  <c r="V54" i="2"/>
  <c r="U54" i="2"/>
  <c r="T54" i="2"/>
  <c r="S54" i="2"/>
  <c r="R54" i="2"/>
  <c r="W57" i="2"/>
  <c r="V57" i="2"/>
  <c r="U57" i="2"/>
  <c r="U56" i="2" s="1"/>
  <c r="T57" i="2"/>
  <c r="T56" i="2" s="1"/>
  <c r="S57" i="2"/>
  <c r="S56" i="2" s="1"/>
  <c r="R57" i="2"/>
  <c r="R56" i="2" s="1"/>
  <c r="W56" i="2"/>
  <c r="V56" i="2"/>
  <c r="W59" i="2"/>
  <c r="V59" i="2"/>
  <c r="U59" i="2"/>
  <c r="T59" i="2"/>
  <c r="S59" i="2"/>
  <c r="W60" i="2"/>
  <c r="V60" i="2"/>
  <c r="U60" i="2"/>
  <c r="T60" i="2"/>
  <c r="S60" i="2"/>
  <c r="W62" i="2"/>
  <c r="V62" i="2"/>
  <c r="U62" i="2"/>
  <c r="T62" i="2"/>
  <c r="S62" i="2"/>
  <c r="R62" i="2"/>
  <c r="W65" i="2"/>
  <c r="V65" i="2"/>
  <c r="U65" i="2"/>
  <c r="U64" i="2" s="1"/>
  <c r="T65" i="2"/>
  <c r="T64" i="2" s="1"/>
  <c r="S65" i="2"/>
  <c r="S64" i="2" s="1"/>
  <c r="R65" i="2"/>
  <c r="W64" i="2"/>
  <c r="V64" i="2"/>
  <c r="W67" i="2"/>
  <c r="V67" i="2"/>
  <c r="U67" i="2"/>
  <c r="T67" i="2"/>
  <c r="S67" i="2"/>
  <c r="R67" i="2"/>
  <c r="K67" i="2"/>
  <c r="L67" i="2"/>
  <c r="M67" i="2"/>
  <c r="N67" i="2"/>
  <c r="O67" i="2"/>
  <c r="J67" i="2"/>
  <c r="N64" i="2"/>
  <c r="O64" i="2"/>
  <c r="K65" i="2"/>
  <c r="K64" i="2" s="1"/>
  <c r="L65" i="2"/>
  <c r="L64" i="2" s="1"/>
  <c r="M65" i="2"/>
  <c r="N65" i="2"/>
  <c r="O65" i="2"/>
  <c r="J65" i="2"/>
  <c r="J64" i="2"/>
  <c r="K62" i="2"/>
  <c r="L62" i="2"/>
  <c r="M62" i="2"/>
  <c r="N62" i="2"/>
  <c r="O62" i="2"/>
  <c r="J62" i="2"/>
  <c r="N59" i="2"/>
  <c r="O59" i="2"/>
  <c r="K60" i="2"/>
  <c r="K59" i="2" s="1"/>
  <c r="L60" i="2"/>
  <c r="L59" i="2" s="1"/>
  <c r="M60" i="2"/>
  <c r="M59" i="2" s="1"/>
  <c r="N60" i="2"/>
  <c r="O60" i="2"/>
  <c r="J60" i="2"/>
  <c r="J59" i="2" s="1"/>
  <c r="N56" i="2"/>
  <c r="O56" i="2"/>
  <c r="K57" i="2"/>
  <c r="K56" i="2" s="1"/>
  <c r="L57" i="2"/>
  <c r="L56" i="2" s="1"/>
  <c r="M57" i="2"/>
  <c r="M56" i="2" s="1"/>
  <c r="N57" i="2"/>
  <c r="O57" i="2"/>
  <c r="J56" i="2"/>
  <c r="J57" i="2"/>
  <c r="K54" i="2"/>
  <c r="L54" i="2"/>
  <c r="M54" i="2"/>
  <c r="N54" i="2"/>
  <c r="O54" i="2"/>
  <c r="J54" i="2"/>
  <c r="K52" i="2"/>
  <c r="L52" i="2"/>
  <c r="M52" i="2"/>
  <c r="N52" i="2"/>
  <c r="O52" i="2"/>
  <c r="J52" i="2"/>
  <c r="K50" i="2"/>
  <c r="L50" i="2"/>
  <c r="M50" i="2"/>
  <c r="N50" i="2"/>
  <c r="O50" i="2"/>
  <c r="J50" i="2"/>
  <c r="K48" i="2"/>
  <c r="L48" i="2"/>
  <c r="M48" i="2"/>
  <c r="N48" i="2"/>
  <c r="O48" i="2"/>
  <c r="J48" i="2"/>
  <c r="K46" i="2"/>
  <c r="L46" i="2"/>
  <c r="M46" i="2"/>
  <c r="N46" i="2"/>
  <c r="O46" i="2"/>
  <c r="J46" i="2"/>
  <c r="R64" i="2" l="1"/>
  <c r="S10" i="2"/>
  <c r="R10" i="2"/>
  <c r="R22" i="2"/>
  <c r="S22" i="2"/>
  <c r="S35" i="2"/>
  <c r="S69" i="2" s="1"/>
  <c r="R35" i="2"/>
  <c r="R69" i="2" s="1"/>
  <c r="M64" i="2"/>
  <c r="K40" i="2"/>
  <c r="K44" i="2"/>
  <c r="L44" i="2"/>
  <c r="M44" i="2"/>
  <c r="N44" i="2"/>
  <c r="O44" i="2"/>
  <c r="J44" i="2"/>
  <c r="K42" i="2"/>
  <c r="L42" i="2"/>
  <c r="M42" i="2"/>
  <c r="N42" i="2"/>
  <c r="O42" i="2"/>
  <c r="J42" i="2"/>
  <c r="L40" i="2"/>
  <c r="M40" i="2"/>
  <c r="N40" i="2"/>
  <c r="O40" i="2"/>
  <c r="J40" i="2"/>
  <c r="K38" i="2"/>
  <c r="L38" i="2"/>
  <c r="M38" i="2"/>
  <c r="N38" i="2"/>
  <c r="O38" i="2"/>
  <c r="J38" i="2"/>
  <c r="K36" i="2"/>
  <c r="L36" i="2"/>
  <c r="L35" i="2" s="1"/>
  <c r="M36" i="2"/>
  <c r="N36" i="2"/>
  <c r="O36" i="2"/>
  <c r="J36" i="2"/>
  <c r="K33" i="2"/>
  <c r="L33" i="2"/>
  <c r="M33" i="2"/>
  <c r="N33" i="2"/>
  <c r="O33" i="2"/>
  <c r="J33" i="2"/>
  <c r="O30" i="2"/>
  <c r="K31" i="2"/>
  <c r="K30" i="2" s="1"/>
  <c r="L31" i="2"/>
  <c r="M31" i="2"/>
  <c r="N31" i="2"/>
  <c r="O31" i="2"/>
  <c r="J31" i="2"/>
  <c r="N27" i="2"/>
  <c r="O27" i="2"/>
  <c r="K28" i="2"/>
  <c r="K27" i="2" s="1"/>
  <c r="L28" i="2"/>
  <c r="L27" i="2" s="1"/>
  <c r="M28" i="2"/>
  <c r="M27" i="2" s="1"/>
  <c r="N28" i="2"/>
  <c r="O28" i="2"/>
  <c r="J28" i="2"/>
  <c r="J27" i="2"/>
  <c r="K25" i="2"/>
  <c r="L25" i="2"/>
  <c r="M25" i="2"/>
  <c r="N25" i="2"/>
  <c r="O25" i="2"/>
  <c r="J25" i="2"/>
  <c r="N22" i="2"/>
  <c r="O22" i="2"/>
  <c r="K23" i="2"/>
  <c r="K22" i="2" s="1"/>
  <c r="L23" i="2"/>
  <c r="L22" i="2" s="1"/>
  <c r="M23" i="2"/>
  <c r="M22" i="2" s="1"/>
  <c r="N23" i="2"/>
  <c r="O23" i="2"/>
  <c r="J23" i="2"/>
  <c r="J22" i="2" s="1"/>
  <c r="N19" i="2"/>
  <c r="O19" i="2"/>
  <c r="K20" i="2"/>
  <c r="K19" i="2" s="1"/>
  <c r="L20" i="2"/>
  <c r="L19" i="2" s="1"/>
  <c r="M20" i="2"/>
  <c r="M19" i="2" s="1"/>
  <c r="N20" i="2"/>
  <c r="O20" i="2"/>
  <c r="J20" i="2"/>
  <c r="J19" i="2"/>
  <c r="K17" i="2"/>
  <c r="K10" i="2" s="1"/>
  <c r="L17" i="2"/>
  <c r="M17" i="2"/>
  <c r="N17" i="2"/>
  <c r="O17" i="2"/>
  <c r="J17" i="2"/>
  <c r="K15" i="2"/>
  <c r="L15" i="2"/>
  <c r="M15" i="2"/>
  <c r="N15" i="2"/>
  <c r="O15" i="2"/>
  <c r="J15" i="2"/>
  <c r="K13" i="2"/>
  <c r="L13" i="2"/>
  <c r="M13" i="2"/>
  <c r="N13" i="2"/>
  <c r="O13" i="2"/>
  <c r="J13" i="2"/>
  <c r="K11" i="2"/>
  <c r="L11" i="2"/>
  <c r="M11" i="2"/>
  <c r="N11" i="2"/>
  <c r="O11" i="2"/>
  <c r="J11" i="2"/>
  <c r="L10" i="2"/>
  <c r="K35" i="2" l="1"/>
  <c r="J35" i="2"/>
  <c r="K69" i="2"/>
  <c r="J10" i="2"/>
  <c r="J69" i="2" s="1"/>
  <c r="Z69" i="2" s="1"/>
  <c r="O35" i="2"/>
  <c r="N35" i="2"/>
  <c r="M35" i="2"/>
  <c r="AC35" i="2" s="1"/>
  <c r="N30" i="2"/>
  <c r="M30" i="2"/>
  <c r="L30" i="2"/>
  <c r="J30" i="2"/>
  <c r="N10" i="2"/>
  <c r="O10" i="2"/>
  <c r="M10" i="2"/>
  <c r="Y67" i="2"/>
  <c r="Y65" i="2"/>
  <c r="Y62" i="2"/>
  <c r="Y60" i="2"/>
  <c r="Y57" i="2"/>
  <c r="Y54" i="2"/>
  <c r="Y52" i="2"/>
  <c r="Y50" i="2"/>
  <c r="Y48" i="2"/>
  <c r="Y46" i="2"/>
  <c r="Y44" i="2"/>
  <c r="Y42" i="2"/>
  <c r="Y40" i="2"/>
  <c r="Y38" i="2"/>
  <c r="Y36" i="2"/>
  <c r="Y33" i="2"/>
  <c r="Y31" i="2"/>
  <c r="Y28" i="2"/>
  <c r="Y25" i="2"/>
  <c r="Y23" i="2"/>
  <c r="Y20" i="2"/>
  <c r="Y17" i="2"/>
  <c r="Y15" i="2"/>
  <c r="Y13" i="2"/>
  <c r="Z11" i="2"/>
  <c r="AA11" i="2"/>
  <c r="AB11" i="2"/>
  <c r="AC11" i="2"/>
  <c r="AD11" i="2"/>
  <c r="AE11" i="2"/>
  <c r="Z12" i="2"/>
  <c r="AA12" i="2"/>
  <c r="AB12" i="2"/>
  <c r="AC12" i="2"/>
  <c r="AD12" i="2"/>
  <c r="AE12" i="2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Z22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B29" i="2"/>
  <c r="AC29" i="2"/>
  <c r="AD29" i="2"/>
  <c r="AE29" i="2"/>
  <c r="Z30" i="2"/>
  <c r="AA30" i="2"/>
  <c r="AB30" i="2"/>
  <c r="AC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Z34" i="2"/>
  <c r="AA34" i="2"/>
  <c r="AB34" i="2"/>
  <c r="AC34" i="2"/>
  <c r="AD34" i="2"/>
  <c r="AE34" i="2"/>
  <c r="Z35" i="2"/>
  <c r="AA35" i="2"/>
  <c r="AB35" i="2"/>
  <c r="AD35" i="2"/>
  <c r="AE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Z68" i="2"/>
  <c r="AA68" i="2"/>
  <c r="AB68" i="2"/>
  <c r="AC68" i="2"/>
  <c r="AD68" i="2"/>
  <c r="AE68" i="2"/>
  <c r="AA69" i="2"/>
  <c r="AB69" i="2"/>
  <c r="AC69" i="2"/>
  <c r="AD69" i="2"/>
  <c r="AE69" i="2"/>
  <c r="AA10" i="2"/>
  <c r="AB10" i="2"/>
  <c r="AC10" i="2"/>
  <c r="AD10" i="2"/>
  <c r="AE10" i="2"/>
  <c r="Y11" i="2"/>
  <c r="Z10" i="2" l="1"/>
</calcChain>
</file>

<file path=xl/sharedStrings.xml><?xml version="1.0" encoding="utf-8"?>
<sst xmlns="http://schemas.openxmlformats.org/spreadsheetml/2006/main" count="666" uniqueCount="143">
  <si>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</si>
  <si>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</si>
  <si>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</si>
  <si>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</si>
  <si>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</si>
  <si>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</si>
  <si>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</si>
  <si>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</si>
  <si>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</si>
  <si>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</si>
  <si>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</si>
  <si>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</si>
  <si>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</si>
  <si>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</si>
  <si>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</si>
  <si>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</si>
  <si>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</si>
  <si>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</si>
  <si>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</si>
  <si>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</si>
  <si>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</si>
  <si>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</si>
  <si>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</si>
  <si>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</si>
  <si>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</si>
  <si>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</si>
  <si>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231225-8A3F1562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</si>
  <si>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</si>
  <si>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</si>
  <si>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</si>
  <si>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</si>
  <si>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</si>
  <si>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</si>
  <si>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</si>
  <si>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</si>
  <si>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</si>
  <si>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</si>
  <si>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</si>
  <si>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</si>
  <si>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</si>
  <si>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</si>
  <si>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</si>
  <si>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</si>
  <si>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</si>
  <si>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</si>
  <si>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</si>
  <si>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</si>
  <si>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</si>
  <si>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</si>
  <si>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</si>
  <si>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</si>
  <si>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</si>
  <si>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</si>
  <si>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</si>
  <si>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</si>
  <si>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</si>
  <si>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</si>
  <si>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</si>
  <si>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</si>
  <si>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</si>
  <si>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</si>
  <si>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</si>
  <si>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</si>
  <si>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</si>
  <si>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</si>
  <si>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</si>
  <si>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</si>
  <si>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</si>
  <si>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</si>
  <si>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</si>
  <si>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</si>
  <si>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</si>
  <si>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</si>
  <si>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</si>
  <si>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</si>
  <si>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</si>
  <si>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</si>
  <si>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</si>
  <si>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</si>
  <si>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</si>
  <si>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</si>
  <si>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</si>
  <si>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</si>
  <si>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</si>
  <si>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</si>
  <si>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</si>
  <si>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</si>
  <si>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</si>
  <si>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</si>
  <si>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</si>
  <si>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</si>
  <si>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</si>
  <si>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</si>
  <si>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</si>
  <si>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</si>
  <si>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</si>
  <si>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</si>
  <si>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</si>
  <si>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</si>
  <si>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</si>
  <si>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</si>
  <si>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</si>
  <si>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</si>
  <si>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</si>
  <si>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</si>
  <si>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</si>
  <si>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</si>
  <si>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</si>
  <si>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</si>
  <si>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</si>
  <si>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</si>
  <si>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</si>
  <si>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</si>
  <si>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</si>
  <si>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</si>
  <si>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</si>
  <si>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</si>
  <si>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</si>
  <si>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</si>
  <si>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</si>
  <si>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</si>
  <si>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</si>
  <si>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</si>
  <si>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</si>
  <si>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</si>
  <si>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</si>
  <si>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</si>
  <si>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</si>
  <si>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</si>
  <si>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</si>
  <si>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</si>
  <si>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</si>
  <si>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</si>
  <si>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</si>
  <si>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</si>
  <si>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</si>
  <si>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</si>
  <si>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</si>
  <si>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Наталія КОВАЛЬОВА</t>
  </si>
  <si>
    <t>затверджено</t>
  </si>
  <si>
    <t>внесено зміни</t>
  </si>
  <si>
    <t>затверджено зі змінами</t>
  </si>
  <si>
    <t>Додаток 6
до рішення 25 сесії 8 скликання (друге пленарне засідання)
Тростянецької міської ради № 272 від 17 березня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</si>
</sst>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right" vertical="center"/>
    </xf>
    <xf numFmtId="4" fontId="4" fillId="0" borderId="0" xfId="2" applyNumberFormat="1" applyFont="1" applyAlignment="1">
      <alignment horizontal="right" vertical="center" wrapText="1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/>
    </xf>
  </cellXfs>
  <cellStyles count="3">
    <cellStyle name="Звичайний 2" xfId="1"/>
    <cellStyle name="Обычный" xfId="0" builtinId="0"/>
    <cellStyle name="Обычный_додаток 6 2026" xfId="2"/>
  </cellStyles>
  <dxfs count="51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topLeftCell="E55" zoomScale="75" zoomScaleNormal="75" workbookViewId="0">
      <selection activeCell="AC71" sqref="AC71:AE71"/>
    </sheetView>
  </sheetViews>
  <sheetFormatPr defaultRowHeight="12.75" x14ac:dyDescent="0.2"/>
  <cols>
    <col min="1" max="1" width="0" style="1" hidden="1" customWidth="1"/>
    <col min="2" max="2" width="5" style="24" customWidth="1"/>
    <col min="3" max="3" width="31.5703125" style="25" customWidth="1"/>
    <col min="4" max="4" width="10.42578125" style="26" customWidth="1"/>
    <col min="5" max="5" width="9.140625" style="26"/>
    <col min="6" max="6" width="27" style="25" customWidth="1"/>
    <col min="7" max="7" width="21" style="25" customWidth="1"/>
    <col min="8" max="8" width="11.7109375" style="26" customWidth="1"/>
    <col min="9" max="9" width="12.28515625" style="27" customWidth="1"/>
    <col min="10" max="10" width="14" style="27" customWidth="1"/>
    <col min="11" max="11" width="11.28515625" style="27" customWidth="1"/>
    <col min="12" max="12" width="10.42578125" style="27" customWidth="1"/>
    <col min="13" max="13" width="9.140625" style="27" customWidth="1"/>
    <col min="14" max="14" width="8.85546875" style="27" customWidth="1"/>
    <col min="15" max="15" width="8.42578125" style="27" customWidth="1"/>
    <col min="16" max="16" width="11.7109375" style="26" customWidth="1"/>
    <col min="17" max="17" width="12.28515625" style="27" customWidth="1"/>
    <col min="18" max="18" width="14" style="27" customWidth="1"/>
    <col min="19" max="19" width="11.28515625" style="27" customWidth="1"/>
    <col min="20" max="20" width="10.42578125" style="27" customWidth="1"/>
    <col min="21" max="21" width="9.140625" style="27"/>
    <col min="22" max="22" width="8.85546875" style="27" customWidth="1"/>
    <col min="23" max="23" width="8.42578125" style="27" customWidth="1"/>
    <col min="24" max="24" width="11.7109375" style="26" customWidth="1"/>
    <col min="25" max="25" width="12.28515625" style="27" customWidth="1"/>
    <col min="26" max="26" width="14" style="27" customWidth="1"/>
    <col min="27" max="27" width="11.28515625" style="27" customWidth="1"/>
    <col min="28" max="28" width="10.42578125" style="27" customWidth="1"/>
    <col min="29" max="29" width="9.140625" style="27"/>
    <col min="30" max="30" width="8.85546875" style="27" customWidth="1"/>
    <col min="31" max="31" width="8.42578125" style="27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5" t="s">
        <v>142</v>
      </c>
      <c r="L1" s="45"/>
      <c r="M1" s="45"/>
      <c r="N1" s="45"/>
      <c r="O1" s="45"/>
      <c r="P1" s="5"/>
      <c r="Q1" s="6"/>
      <c r="R1" s="6"/>
      <c r="S1" s="45"/>
      <c r="T1" s="45"/>
      <c r="U1" s="45"/>
      <c r="V1" s="45"/>
      <c r="W1" s="45"/>
      <c r="X1" s="5"/>
      <c r="Y1" s="6"/>
      <c r="Z1" s="6"/>
      <c r="AA1" s="45"/>
      <c r="AB1" s="45"/>
      <c r="AC1" s="45"/>
      <c r="AD1" s="45"/>
      <c r="AE1" s="45"/>
    </row>
    <row r="2" spans="1:31" ht="18" customHeight="1" x14ac:dyDescent="0.2">
      <c r="B2" s="2"/>
      <c r="C2" s="3"/>
      <c r="D2" s="4"/>
      <c r="E2" s="5"/>
      <c r="F2" s="3"/>
      <c r="G2" s="3"/>
      <c r="H2" s="5"/>
      <c r="I2" s="6"/>
      <c r="J2" s="6"/>
      <c r="K2" s="34"/>
      <c r="L2" s="34"/>
      <c r="M2" s="34"/>
      <c r="N2" s="34"/>
      <c r="O2" s="34"/>
      <c r="P2" s="5"/>
      <c r="Q2" s="6"/>
      <c r="R2" s="6"/>
      <c r="S2" s="34"/>
      <c r="T2" s="34"/>
      <c r="U2" s="34"/>
      <c r="V2" s="34"/>
      <c r="W2" s="34"/>
      <c r="X2" s="5"/>
      <c r="Y2" s="6"/>
      <c r="Z2" s="6"/>
      <c r="AA2" s="34"/>
      <c r="AB2" s="34"/>
      <c r="AC2" s="34"/>
      <c r="AD2" s="34"/>
      <c r="AE2" s="34"/>
    </row>
    <row r="3" spans="1:31" ht="47.25" customHeight="1" x14ac:dyDescent="0.2">
      <c r="C3" s="52" t="s">
        <v>19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">
      <c r="B4" s="46" t="s">
        <v>17</v>
      </c>
      <c r="C4" s="47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9"/>
      <c r="P4" s="8"/>
      <c r="Q4" s="9"/>
      <c r="R4" s="9"/>
      <c r="S4" s="9"/>
      <c r="T4" s="9"/>
      <c r="U4" s="9"/>
      <c r="V4" s="9"/>
      <c r="W4" s="9"/>
      <c r="X4" s="8"/>
      <c r="Y4" s="9"/>
      <c r="Z4" s="9"/>
      <c r="AA4" s="9"/>
      <c r="AB4" s="9"/>
      <c r="AC4" s="9"/>
      <c r="AD4" s="9"/>
      <c r="AE4" s="9"/>
    </row>
    <row r="5" spans="1:31" x14ac:dyDescent="0.2">
      <c r="B5" s="48" t="s">
        <v>0</v>
      </c>
      <c r="C5" s="48"/>
      <c r="D5" s="4"/>
      <c r="E5" s="5"/>
      <c r="F5" s="3"/>
      <c r="G5" s="7"/>
      <c r="H5" s="8"/>
      <c r="I5" s="9"/>
      <c r="J5" s="9"/>
      <c r="K5" s="9"/>
      <c r="L5" s="9"/>
      <c r="M5" s="9"/>
      <c r="N5" s="9"/>
      <c r="O5" s="10" t="s">
        <v>18</v>
      </c>
      <c r="P5" s="8"/>
      <c r="Q5" s="9"/>
      <c r="R5" s="9"/>
      <c r="S5" s="9"/>
      <c r="T5" s="9"/>
      <c r="U5" s="9"/>
      <c r="V5" s="9"/>
      <c r="W5" s="29"/>
      <c r="X5" s="8"/>
      <c r="Y5" s="9"/>
      <c r="Z5" s="9"/>
      <c r="AA5" s="9"/>
      <c r="AB5" s="9"/>
      <c r="AC5" s="9"/>
      <c r="AD5" s="9"/>
      <c r="AE5" s="29"/>
    </row>
    <row r="6" spans="1:31" x14ac:dyDescent="0.2">
      <c r="B6" s="50" t="s">
        <v>1</v>
      </c>
      <c r="C6" s="50" t="s">
        <v>2</v>
      </c>
      <c r="D6" s="50" t="s">
        <v>3</v>
      </c>
      <c r="E6" s="51" t="s">
        <v>4</v>
      </c>
      <c r="F6" s="50" t="s">
        <v>5</v>
      </c>
      <c r="G6" s="50" t="s">
        <v>6</v>
      </c>
      <c r="H6" s="49" t="s">
        <v>139</v>
      </c>
      <c r="I6" s="49"/>
      <c r="J6" s="49"/>
      <c r="K6" s="49"/>
      <c r="L6" s="49"/>
      <c r="M6" s="49"/>
      <c r="N6" s="49"/>
      <c r="O6" s="49"/>
      <c r="P6" s="49" t="s">
        <v>140</v>
      </c>
      <c r="Q6" s="49"/>
      <c r="R6" s="49"/>
      <c r="S6" s="49"/>
      <c r="T6" s="49"/>
      <c r="U6" s="49"/>
      <c r="V6" s="49"/>
      <c r="W6" s="49"/>
      <c r="X6" s="49" t="s">
        <v>141</v>
      </c>
      <c r="Y6" s="49"/>
      <c r="Z6" s="49"/>
      <c r="AA6" s="49"/>
      <c r="AB6" s="49"/>
      <c r="AC6" s="49"/>
      <c r="AD6" s="49"/>
      <c r="AE6" s="49"/>
    </row>
    <row r="7" spans="1:31" ht="12.75" customHeight="1" x14ac:dyDescent="0.2">
      <c r="A7" s="35"/>
      <c r="B7" s="50"/>
      <c r="C7" s="50"/>
      <c r="D7" s="50"/>
      <c r="E7" s="51"/>
      <c r="F7" s="50"/>
      <c r="G7" s="50"/>
      <c r="H7" s="51" t="s">
        <v>7</v>
      </c>
      <c r="I7" s="53" t="s">
        <v>8</v>
      </c>
      <c r="J7" s="53" t="s">
        <v>9</v>
      </c>
      <c r="K7" s="53" t="s">
        <v>10</v>
      </c>
      <c r="L7" s="53"/>
      <c r="M7" s="53"/>
      <c r="N7" s="53"/>
      <c r="O7" s="53"/>
      <c r="P7" s="51" t="s">
        <v>7</v>
      </c>
      <c r="Q7" s="53" t="s">
        <v>8</v>
      </c>
      <c r="R7" s="53" t="s">
        <v>9</v>
      </c>
      <c r="S7" s="53" t="s">
        <v>10</v>
      </c>
      <c r="T7" s="53"/>
      <c r="U7" s="53"/>
      <c r="V7" s="53"/>
      <c r="W7" s="53"/>
      <c r="X7" s="51" t="s">
        <v>7</v>
      </c>
      <c r="Y7" s="53" t="s">
        <v>8</v>
      </c>
      <c r="Z7" s="53" t="s">
        <v>9</v>
      </c>
      <c r="AA7" s="53" t="s">
        <v>10</v>
      </c>
      <c r="AB7" s="53"/>
      <c r="AC7" s="53"/>
      <c r="AD7" s="53"/>
      <c r="AE7" s="53"/>
    </row>
    <row r="8" spans="1:31" ht="118.5" customHeight="1" x14ac:dyDescent="0.2">
      <c r="A8" s="35"/>
      <c r="B8" s="50"/>
      <c r="C8" s="50"/>
      <c r="D8" s="50"/>
      <c r="E8" s="51"/>
      <c r="F8" s="50"/>
      <c r="G8" s="50"/>
      <c r="H8" s="51"/>
      <c r="I8" s="53"/>
      <c r="J8" s="53"/>
      <c r="K8" s="12" t="s">
        <v>11</v>
      </c>
      <c r="L8" s="12" t="s">
        <v>12</v>
      </c>
      <c r="M8" s="12" t="s">
        <v>13</v>
      </c>
      <c r="N8" s="12" t="s">
        <v>14</v>
      </c>
      <c r="O8" s="12" t="s">
        <v>15</v>
      </c>
      <c r="P8" s="51"/>
      <c r="Q8" s="53"/>
      <c r="R8" s="53"/>
      <c r="S8" s="12" t="s">
        <v>11</v>
      </c>
      <c r="T8" s="12" t="s">
        <v>12</v>
      </c>
      <c r="U8" s="12" t="s">
        <v>13</v>
      </c>
      <c r="V8" s="12" t="s">
        <v>14</v>
      </c>
      <c r="W8" s="12" t="s">
        <v>15</v>
      </c>
      <c r="X8" s="51"/>
      <c r="Y8" s="53"/>
      <c r="Z8" s="53"/>
      <c r="AA8" s="12" t="s">
        <v>11</v>
      </c>
      <c r="AB8" s="12" t="s">
        <v>12</v>
      </c>
      <c r="AC8" s="12" t="s">
        <v>13</v>
      </c>
      <c r="AD8" s="12" t="s">
        <v>14</v>
      </c>
      <c r="AE8" s="12" t="s">
        <v>15</v>
      </c>
    </row>
    <row r="9" spans="1:31" s="18" customFormat="1" ht="12" x14ac:dyDescent="0.2">
      <c r="A9" s="13"/>
      <c r="B9" s="14">
        <v>1</v>
      </c>
      <c r="C9" s="15">
        <v>2</v>
      </c>
      <c r="D9" s="16">
        <v>3</v>
      </c>
      <c r="E9" s="17">
        <v>4</v>
      </c>
      <c r="F9" s="15">
        <v>5</v>
      </c>
      <c r="G9" s="15">
        <v>6</v>
      </c>
      <c r="H9" s="17" t="s">
        <v>16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  <c r="N9" s="17">
        <v>13</v>
      </c>
      <c r="O9" s="17">
        <v>14</v>
      </c>
      <c r="P9" s="28" t="s">
        <v>16</v>
      </c>
      <c r="Q9" s="28">
        <v>8</v>
      </c>
      <c r="R9" s="28">
        <v>9</v>
      </c>
      <c r="S9" s="28">
        <v>10</v>
      </c>
      <c r="T9" s="28">
        <v>11</v>
      </c>
      <c r="U9" s="28">
        <v>12</v>
      </c>
      <c r="V9" s="28">
        <v>13</v>
      </c>
      <c r="W9" s="28">
        <v>14</v>
      </c>
      <c r="X9" s="28" t="s">
        <v>16</v>
      </c>
      <c r="Y9" s="28">
        <v>8</v>
      </c>
      <c r="Z9" s="28">
        <v>9</v>
      </c>
      <c r="AA9" s="28">
        <v>10</v>
      </c>
      <c r="AB9" s="28">
        <v>11</v>
      </c>
      <c r="AC9" s="28">
        <v>12</v>
      </c>
      <c r="AD9" s="28">
        <v>13</v>
      </c>
      <c r="AE9" s="28">
        <v>14</v>
      </c>
    </row>
    <row r="10" spans="1:31" ht="21" x14ac:dyDescent="0.2">
      <c r="A10" s="11">
        <v>1</v>
      </c>
      <c r="B10" s="19" t="s">
        <v>20</v>
      </c>
      <c r="C10" s="20" t="s">
        <v>21</v>
      </c>
      <c r="D10" s="21" t="s">
        <v>22</v>
      </c>
      <c r="E10" s="21" t="s">
        <v>22</v>
      </c>
      <c r="F10" s="20" t="s">
        <v>22</v>
      </c>
      <c r="G10" s="20" t="s">
        <v>23</v>
      </c>
      <c r="H10" s="21" t="s">
        <v>22</v>
      </c>
      <c r="I10" s="22" t="s">
        <v>22</v>
      </c>
      <c r="J10" s="42">
        <f>J11+J13+J15+J17</f>
        <v>793000</v>
      </c>
      <c r="K10" s="42">
        <f t="shared" ref="K10:O10" si="0">K11+K13+K15+K17</f>
        <v>793000</v>
      </c>
      <c r="L10" s="42">
        <f t="shared" si="0"/>
        <v>0</v>
      </c>
      <c r="M10" s="42">
        <f t="shared" si="0"/>
        <v>0</v>
      </c>
      <c r="N10" s="42">
        <f t="shared" si="0"/>
        <v>0</v>
      </c>
      <c r="O10" s="42">
        <f t="shared" si="0"/>
        <v>0</v>
      </c>
      <c r="P10" s="21" t="s">
        <v>22</v>
      </c>
      <c r="Q10" s="22" t="s">
        <v>22</v>
      </c>
      <c r="R10" s="42">
        <f>R11+R13+R15+R17</f>
        <v>0</v>
      </c>
      <c r="S10" s="42">
        <f t="shared" ref="S10" si="1">S11+S13+S15+S17</f>
        <v>0</v>
      </c>
      <c r="T10" s="42">
        <f t="shared" ref="T10" si="2">T11+T13+T15+T17</f>
        <v>0</v>
      </c>
      <c r="U10" s="42">
        <f t="shared" ref="U10" si="3">U11+U13+U15+U17</f>
        <v>0</v>
      </c>
      <c r="V10" s="42">
        <f t="shared" ref="V10" si="4">V11+V13+V15+V17</f>
        <v>0</v>
      </c>
      <c r="W10" s="42">
        <f t="shared" ref="W10" si="5">W11+W13+W15+W17</f>
        <v>0</v>
      </c>
      <c r="X10" s="21" t="s">
        <v>22</v>
      </c>
      <c r="Y10" s="41" t="s">
        <v>22</v>
      </c>
      <c r="Z10" s="42">
        <f t="shared" ref="Z10" si="6">J10+R10</f>
        <v>793000</v>
      </c>
      <c r="AA10" s="42">
        <f t="shared" ref="AA10" si="7">K10+S10</f>
        <v>793000</v>
      </c>
      <c r="AB10" s="23">
        <f t="shared" ref="AB10" si="8">L10+T10</f>
        <v>0</v>
      </c>
      <c r="AC10" s="23">
        <f t="shared" ref="AC10" si="9">M10+U10</f>
        <v>0</v>
      </c>
      <c r="AD10" s="23">
        <f t="shared" ref="AD10" si="10">N10+V10</f>
        <v>0</v>
      </c>
      <c r="AE10" s="23">
        <f t="shared" ref="AE10" si="11">O10+W10</f>
        <v>0</v>
      </c>
    </row>
    <row r="11" spans="1:31" ht="31.5" x14ac:dyDescent="0.2">
      <c r="A11" s="11">
        <v>1</v>
      </c>
      <c r="B11" s="19" t="s">
        <v>24</v>
      </c>
      <c r="C11" s="20" t="s">
        <v>25</v>
      </c>
      <c r="D11" s="21" t="s">
        <v>26</v>
      </c>
      <c r="E11" s="21" t="s">
        <v>22</v>
      </c>
      <c r="F11" s="20" t="s">
        <v>22</v>
      </c>
      <c r="G11" s="20" t="s">
        <v>23</v>
      </c>
      <c r="H11" s="21" t="s">
        <v>27</v>
      </c>
      <c r="I11" s="23">
        <v>5800000</v>
      </c>
      <c r="J11" s="42">
        <f>J12</f>
        <v>200000</v>
      </c>
      <c r="K11" s="42">
        <f t="shared" ref="K11:O11" si="12">K12</f>
        <v>200000</v>
      </c>
      <c r="L11" s="42">
        <f t="shared" si="12"/>
        <v>0</v>
      </c>
      <c r="M11" s="42">
        <f t="shared" si="12"/>
        <v>0</v>
      </c>
      <c r="N11" s="42">
        <f t="shared" si="12"/>
        <v>0</v>
      </c>
      <c r="O11" s="42">
        <f t="shared" si="12"/>
        <v>0</v>
      </c>
      <c r="P11" s="21"/>
      <c r="Q11" s="23"/>
      <c r="R11" s="42">
        <f>R12</f>
        <v>0</v>
      </c>
      <c r="S11" s="42">
        <f t="shared" ref="S11" si="13">S12</f>
        <v>0</v>
      </c>
      <c r="T11" s="42">
        <f t="shared" ref="T11" si="14">T12</f>
        <v>0</v>
      </c>
      <c r="U11" s="42">
        <f t="shared" ref="U11" si="15">U12</f>
        <v>0</v>
      </c>
      <c r="V11" s="42">
        <f t="shared" ref="V11" si="16">V12</f>
        <v>0</v>
      </c>
      <c r="W11" s="42">
        <f t="shared" ref="W11" si="17">W12</f>
        <v>0</v>
      </c>
      <c r="X11" s="21" t="s">
        <v>27</v>
      </c>
      <c r="Y11" s="42">
        <f>I11+Q11</f>
        <v>5800000</v>
      </c>
      <c r="Z11" s="42">
        <f t="shared" ref="Z11:Z69" si="18">J11+R11</f>
        <v>200000</v>
      </c>
      <c r="AA11" s="42">
        <f t="shared" ref="AA11:AA69" si="19">K11+S11</f>
        <v>200000</v>
      </c>
      <c r="AB11" s="23">
        <f t="shared" ref="AB11:AB69" si="20">L11+T11</f>
        <v>0</v>
      </c>
      <c r="AC11" s="23">
        <f t="shared" ref="AC11:AC69" si="21">M11+U11</f>
        <v>0</v>
      </c>
      <c r="AD11" s="23">
        <f t="shared" ref="AD11:AD69" si="22">N11+V11</f>
        <v>0</v>
      </c>
      <c r="AE11" s="23">
        <f t="shared" ref="AE11:AE69" si="23">O11+W11</f>
        <v>0</v>
      </c>
    </row>
    <row r="12" spans="1:31" ht="73.5" x14ac:dyDescent="0.2">
      <c r="A12" s="11">
        <v>0</v>
      </c>
      <c r="B12" s="19" t="s">
        <v>22</v>
      </c>
      <c r="C12" s="20" t="s">
        <v>22</v>
      </c>
      <c r="D12" s="21" t="s">
        <v>22</v>
      </c>
      <c r="E12" s="21" t="s">
        <v>28</v>
      </c>
      <c r="F12" s="20" t="s">
        <v>29</v>
      </c>
      <c r="G12" s="20" t="s">
        <v>23</v>
      </c>
      <c r="H12" s="21" t="s">
        <v>22</v>
      </c>
      <c r="I12" s="22" t="s">
        <v>22</v>
      </c>
      <c r="J12" s="23">
        <v>200000</v>
      </c>
      <c r="K12" s="23">
        <v>200000</v>
      </c>
      <c r="L12" s="23">
        <v>0</v>
      </c>
      <c r="M12" s="23">
        <v>0</v>
      </c>
      <c r="N12" s="23">
        <v>0</v>
      </c>
      <c r="O12" s="23">
        <v>0</v>
      </c>
      <c r="P12" s="21" t="s">
        <v>22</v>
      </c>
      <c r="Q12" s="22" t="s">
        <v>22</v>
      </c>
      <c r="R12" s="23">
        <f>SUM(S12:W12)</f>
        <v>0</v>
      </c>
      <c r="S12" s="23"/>
      <c r="T12" s="23"/>
      <c r="U12" s="23"/>
      <c r="V12" s="23"/>
      <c r="W12" s="23"/>
      <c r="X12" s="21" t="s">
        <v>22</v>
      </c>
      <c r="Y12" s="41" t="s">
        <v>22</v>
      </c>
      <c r="Z12" s="42">
        <f t="shared" si="18"/>
        <v>200000</v>
      </c>
      <c r="AA12" s="42">
        <f t="shared" si="19"/>
        <v>200000</v>
      </c>
      <c r="AB12" s="23">
        <f t="shared" si="20"/>
        <v>0</v>
      </c>
      <c r="AC12" s="23">
        <f t="shared" si="21"/>
        <v>0</v>
      </c>
      <c r="AD12" s="23">
        <f t="shared" si="22"/>
        <v>0</v>
      </c>
      <c r="AE12" s="23">
        <f t="shared" si="23"/>
        <v>0</v>
      </c>
    </row>
    <row r="13" spans="1:31" ht="63" x14ac:dyDescent="0.2">
      <c r="A13" s="11">
        <v>1</v>
      </c>
      <c r="B13" s="19" t="s">
        <v>30</v>
      </c>
      <c r="C13" s="20" t="s">
        <v>31</v>
      </c>
      <c r="D13" s="21" t="s">
        <v>32</v>
      </c>
      <c r="E13" s="21" t="s">
        <v>22</v>
      </c>
      <c r="F13" s="20" t="s">
        <v>22</v>
      </c>
      <c r="G13" s="20" t="s">
        <v>23</v>
      </c>
      <c r="H13" s="21" t="s">
        <v>33</v>
      </c>
      <c r="I13" s="23">
        <v>1200000</v>
      </c>
      <c r="J13" s="42">
        <f>J14</f>
        <v>0</v>
      </c>
      <c r="K13" s="42">
        <f t="shared" ref="K13:O13" si="24">K14</f>
        <v>0</v>
      </c>
      <c r="L13" s="42">
        <f t="shared" si="24"/>
        <v>0</v>
      </c>
      <c r="M13" s="42">
        <f t="shared" si="24"/>
        <v>0</v>
      </c>
      <c r="N13" s="42">
        <f t="shared" si="24"/>
        <v>0</v>
      </c>
      <c r="O13" s="42">
        <f t="shared" si="24"/>
        <v>0</v>
      </c>
      <c r="P13" s="21"/>
      <c r="Q13" s="23"/>
      <c r="R13" s="42">
        <f>R14</f>
        <v>0</v>
      </c>
      <c r="S13" s="42">
        <f t="shared" ref="S13" si="25">S14</f>
        <v>0</v>
      </c>
      <c r="T13" s="42">
        <f t="shared" ref="T13" si="26">T14</f>
        <v>0</v>
      </c>
      <c r="U13" s="42">
        <f t="shared" ref="U13" si="27">U14</f>
        <v>0</v>
      </c>
      <c r="V13" s="42">
        <f t="shared" ref="V13" si="28">V14</f>
        <v>0</v>
      </c>
      <c r="W13" s="42">
        <f t="shared" ref="W13" si="29">W14</f>
        <v>0</v>
      </c>
      <c r="X13" s="21" t="s">
        <v>33</v>
      </c>
      <c r="Y13" s="42">
        <f>I13+Q13</f>
        <v>1200000</v>
      </c>
      <c r="Z13" s="42">
        <f t="shared" si="18"/>
        <v>0</v>
      </c>
      <c r="AA13" s="42">
        <f t="shared" si="19"/>
        <v>0</v>
      </c>
      <c r="AB13" s="23">
        <f t="shared" si="20"/>
        <v>0</v>
      </c>
      <c r="AC13" s="23">
        <f t="shared" si="21"/>
        <v>0</v>
      </c>
      <c r="AD13" s="23">
        <f t="shared" si="22"/>
        <v>0</v>
      </c>
      <c r="AE13" s="23">
        <f t="shared" si="23"/>
        <v>0</v>
      </c>
    </row>
    <row r="14" spans="1:31" ht="42" x14ac:dyDescent="0.2">
      <c r="A14" s="11">
        <v>0</v>
      </c>
      <c r="B14" s="19" t="s">
        <v>22</v>
      </c>
      <c r="C14" s="20" t="s">
        <v>22</v>
      </c>
      <c r="D14" s="21" t="s">
        <v>22</v>
      </c>
      <c r="E14" s="21" t="s">
        <v>34</v>
      </c>
      <c r="F14" s="20" t="s">
        <v>35</v>
      </c>
      <c r="G14" s="20" t="s">
        <v>23</v>
      </c>
      <c r="H14" s="21" t="s">
        <v>22</v>
      </c>
      <c r="I14" s="22" t="s">
        <v>22</v>
      </c>
      <c r="J14" s="23">
        <f>SUM(K14:O14)</f>
        <v>0</v>
      </c>
      <c r="K14" s="23"/>
      <c r="L14" s="23">
        <v>0</v>
      </c>
      <c r="M14" s="23">
        <v>0</v>
      </c>
      <c r="N14" s="23">
        <v>0</v>
      </c>
      <c r="O14" s="23">
        <v>0</v>
      </c>
      <c r="P14" s="21" t="s">
        <v>22</v>
      </c>
      <c r="Q14" s="22" t="s">
        <v>22</v>
      </c>
      <c r="R14" s="23">
        <f>SUM(S14:W14)</f>
        <v>0</v>
      </c>
      <c r="S14" s="23"/>
      <c r="T14" s="23"/>
      <c r="U14" s="23"/>
      <c r="V14" s="23"/>
      <c r="W14" s="23"/>
      <c r="X14" s="21" t="s">
        <v>22</v>
      </c>
      <c r="Y14" s="41" t="s">
        <v>22</v>
      </c>
      <c r="Z14" s="42">
        <f t="shared" si="18"/>
        <v>0</v>
      </c>
      <c r="AA14" s="42">
        <f t="shared" si="19"/>
        <v>0</v>
      </c>
      <c r="AB14" s="23">
        <f t="shared" si="20"/>
        <v>0</v>
      </c>
      <c r="AC14" s="23">
        <f t="shared" si="21"/>
        <v>0</v>
      </c>
      <c r="AD14" s="23">
        <f t="shared" si="22"/>
        <v>0</v>
      </c>
      <c r="AE14" s="23">
        <f t="shared" si="23"/>
        <v>0</v>
      </c>
    </row>
    <row r="15" spans="1:31" ht="31.5" x14ac:dyDescent="0.2">
      <c r="A15" s="11">
        <v>1</v>
      </c>
      <c r="B15" s="19" t="s">
        <v>36</v>
      </c>
      <c r="C15" s="20" t="s">
        <v>37</v>
      </c>
      <c r="D15" s="21" t="s">
        <v>38</v>
      </c>
      <c r="E15" s="21" t="s">
        <v>22</v>
      </c>
      <c r="F15" s="20" t="s">
        <v>22</v>
      </c>
      <c r="G15" s="20" t="s">
        <v>23</v>
      </c>
      <c r="H15" s="21" t="s">
        <v>33</v>
      </c>
      <c r="I15" s="23">
        <v>75423000</v>
      </c>
      <c r="J15" s="42">
        <f>J16</f>
        <v>423000</v>
      </c>
      <c r="K15" s="42">
        <f t="shared" ref="K15:O15" si="30">K16</f>
        <v>423000</v>
      </c>
      <c r="L15" s="42">
        <f t="shared" si="30"/>
        <v>0</v>
      </c>
      <c r="M15" s="42">
        <f t="shared" si="30"/>
        <v>0</v>
      </c>
      <c r="N15" s="42">
        <f t="shared" si="30"/>
        <v>0</v>
      </c>
      <c r="O15" s="42">
        <f t="shared" si="30"/>
        <v>0</v>
      </c>
      <c r="P15" s="21"/>
      <c r="Q15" s="23"/>
      <c r="R15" s="42">
        <f>R16</f>
        <v>0</v>
      </c>
      <c r="S15" s="42">
        <f t="shared" ref="S15" si="31">S16</f>
        <v>0</v>
      </c>
      <c r="T15" s="42">
        <f t="shared" ref="T15" si="32">T16</f>
        <v>0</v>
      </c>
      <c r="U15" s="42">
        <f t="shared" ref="U15" si="33">U16</f>
        <v>0</v>
      </c>
      <c r="V15" s="42">
        <f t="shared" ref="V15" si="34">V16</f>
        <v>0</v>
      </c>
      <c r="W15" s="42">
        <f t="shared" ref="W15" si="35">W16</f>
        <v>0</v>
      </c>
      <c r="X15" s="21" t="s">
        <v>33</v>
      </c>
      <c r="Y15" s="42">
        <f>I15+Q15</f>
        <v>75423000</v>
      </c>
      <c r="Z15" s="42">
        <f t="shared" si="18"/>
        <v>423000</v>
      </c>
      <c r="AA15" s="42">
        <f t="shared" si="19"/>
        <v>423000</v>
      </c>
      <c r="AB15" s="23">
        <f t="shared" si="20"/>
        <v>0</v>
      </c>
      <c r="AC15" s="23">
        <f t="shared" si="21"/>
        <v>0</v>
      </c>
      <c r="AD15" s="23">
        <f t="shared" si="22"/>
        <v>0</v>
      </c>
      <c r="AE15" s="23">
        <f t="shared" si="23"/>
        <v>0</v>
      </c>
    </row>
    <row r="16" spans="1:31" ht="42" x14ac:dyDescent="0.2">
      <c r="A16" s="11">
        <v>0</v>
      </c>
      <c r="B16" s="19" t="s">
        <v>22</v>
      </c>
      <c r="C16" s="20" t="s">
        <v>22</v>
      </c>
      <c r="D16" s="21" t="s">
        <v>22</v>
      </c>
      <c r="E16" s="21" t="s">
        <v>34</v>
      </c>
      <c r="F16" s="20" t="s">
        <v>35</v>
      </c>
      <c r="G16" s="20" t="s">
        <v>23</v>
      </c>
      <c r="H16" s="21" t="s">
        <v>22</v>
      </c>
      <c r="I16" s="22" t="s">
        <v>22</v>
      </c>
      <c r="J16" s="23">
        <v>423000</v>
      </c>
      <c r="K16" s="23">
        <v>423000</v>
      </c>
      <c r="L16" s="23">
        <v>0</v>
      </c>
      <c r="M16" s="23">
        <v>0</v>
      </c>
      <c r="N16" s="23">
        <v>0</v>
      </c>
      <c r="O16" s="23">
        <v>0</v>
      </c>
      <c r="P16" s="21" t="s">
        <v>22</v>
      </c>
      <c r="Q16" s="22" t="s">
        <v>22</v>
      </c>
      <c r="R16" s="23"/>
      <c r="S16" s="23"/>
      <c r="T16" s="23"/>
      <c r="U16" s="23"/>
      <c r="V16" s="23"/>
      <c r="W16" s="23"/>
      <c r="X16" s="21" t="s">
        <v>22</v>
      </c>
      <c r="Y16" s="41" t="s">
        <v>22</v>
      </c>
      <c r="Z16" s="42">
        <f t="shared" si="18"/>
        <v>423000</v>
      </c>
      <c r="AA16" s="42">
        <f t="shared" si="19"/>
        <v>423000</v>
      </c>
      <c r="AB16" s="23">
        <f t="shared" si="20"/>
        <v>0</v>
      </c>
      <c r="AC16" s="23">
        <f t="shared" si="21"/>
        <v>0</v>
      </c>
      <c r="AD16" s="23">
        <f t="shared" si="22"/>
        <v>0</v>
      </c>
      <c r="AE16" s="23">
        <f t="shared" si="23"/>
        <v>0</v>
      </c>
    </row>
    <row r="17" spans="1:31" ht="31.5" x14ac:dyDescent="0.2">
      <c r="A17" s="11">
        <v>1</v>
      </c>
      <c r="B17" s="19" t="s">
        <v>39</v>
      </c>
      <c r="C17" s="20" t="s">
        <v>40</v>
      </c>
      <c r="D17" s="21" t="s">
        <v>41</v>
      </c>
      <c r="E17" s="21" t="s">
        <v>22</v>
      </c>
      <c r="F17" s="20" t="s">
        <v>22</v>
      </c>
      <c r="G17" s="20" t="s">
        <v>23</v>
      </c>
      <c r="H17" s="21" t="s">
        <v>33</v>
      </c>
      <c r="I17" s="23">
        <v>6200000</v>
      </c>
      <c r="J17" s="42">
        <f>J18</f>
        <v>170000</v>
      </c>
      <c r="K17" s="42">
        <f t="shared" ref="K17:O17" si="36">K18</f>
        <v>170000</v>
      </c>
      <c r="L17" s="42">
        <f t="shared" si="36"/>
        <v>0</v>
      </c>
      <c r="M17" s="42">
        <f t="shared" si="36"/>
        <v>0</v>
      </c>
      <c r="N17" s="42">
        <f t="shared" si="36"/>
        <v>0</v>
      </c>
      <c r="O17" s="42">
        <f t="shared" si="36"/>
        <v>0</v>
      </c>
      <c r="P17" s="21"/>
      <c r="Q17" s="23"/>
      <c r="R17" s="42">
        <f>R18</f>
        <v>0</v>
      </c>
      <c r="S17" s="42">
        <f t="shared" ref="S17" si="37">S18</f>
        <v>0</v>
      </c>
      <c r="T17" s="42">
        <f t="shared" ref="T17" si="38">T18</f>
        <v>0</v>
      </c>
      <c r="U17" s="42">
        <f t="shared" ref="U17" si="39">U18</f>
        <v>0</v>
      </c>
      <c r="V17" s="42">
        <f t="shared" ref="V17" si="40">V18</f>
        <v>0</v>
      </c>
      <c r="W17" s="42">
        <f t="shared" ref="W17" si="41">W18</f>
        <v>0</v>
      </c>
      <c r="X17" s="21" t="s">
        <v>33</v>
      </c>
      <c r="Y17" s="42">
        <f>I17+Q17</f>
        <v>6200000</v>
      </c>
      <c r="Z17" s="42">
        <f t="shared" si="18"/>
        <v>170000</v>
      </c>
      <c r="AA17" s="42">
        <f t="shared" si="19"/>
        <v>170000</v>
      </c>
      <c r="AB17" s="23">
        <f t="shared" si="20"/>
        <v>0</v>
      </c>
      <c r="AC17" s="23">
        <f t="shared" si="21"/>
        <v>0</v>
      </c>
      <c r="AD17" s="23">
        <f t="shared" si="22"/>
        <v>0</v>
      </c>
      <c r="AE17" s="23">
        <f t="shared" si="23"/>
        <v>0</v>
      </c>
    </row>
    <row r="18" spans="1:31" ht="42" x14ac:dyDescent="0.2">
      <c r="A18" s="11">
        <v>0</v>
      </c>
      <c r="B18" s="19" t="s">
        <v>22</v>
      </c>
      <c r="C18" s="20" t="s">
        <v>22</v>
      </c>
      <c r="D18" s="21" t="s">
        <v>22</v>
      </c>
      <c r="E18" s="21" t="s">
        <v>34</v>
      </c>
      <c r="F18" s="20" t="s">
        <v>35</v>
      </c>
      <c r="G18" s="20" t="s">
        <v>23</v>
      </c>
      <c r="H18" s="21" t="s">
        <v>22</v>
      </c>
      <c r="I18" s="22" t="s">
        <v>22</v>
      </c>
      <c r="J18" s="23">
        <f>SUM(K18:O18)</f>
        <v>170000</v>
      </c>
      <c r="K18" s="23">
        <v>170000</v>
      </c>
      <c r="L18" s="23">
        <v>0</v>
      </c>
      <c r="M18" s="23">
        <v>0</v>
      </c>
      <c r="N18" s="23">
        <v>0</v>
      </c>
      <c r="O18" s="23">
        <v>0</v>
      </c>
      <c r="P18" s="21" t="s">
        <v>22</v>
      </c>
      <c r="Q18" s="22" t="s">
        <v>22</v>
      </c>
      <c r="R18" s="23">
        <f>SUM(S18:W18)</f>
        <v>0</v>
      </c>
      <c r="S18" s="23"/>
      <c r="T18" s="23"/>
      <c r="U18" s="23"/>
      <c r="V18" s="23"/>
      <c r="W18" s="23"/>
      <c r="X18" s="21" t="s">
        <v>22</v>
      </c>
      <c r="Y18" s="41" t="s">
        <v>22</v>
      </c>
      <c r="Z18" s="42">
        <f t="shared" si="18"/>
        <v>170000</v>
      </c>
      <c r="AA18" s="42">
        <f t="shared" si="19"/>
        <v>170000</v>
      </c>
      <c r="AB18" s="23">
        <f t="shared" si="20"/>
        <v>0</v>
      </c>
      <c r="AC18" s="23">
        <f t="shared" si="21"/>
        <v>0</v>
      </c>
      <c r="AD18" s="23">
        <f t="shared" si="22"/>
        <v>0</v>
      </c>
      <c r="AE18" s="23">
        <f t="shared" si="23"/>
        <v>0</v>
      </c>
    </row>
    <row r="19" spans="1:31" ht="42" x14ac:dyDescent="0.2">
      <c r="A19" s="11">
        <v>1</v>
      </c>
      <c r="B19" s="19" t="s">
        <v>42</v>
      </c>
      <c r="C19" s="20" t="s">
        <v>43</v>
      </c>
      <c r="D19" s="21" t="s">
        <v>22</v>
      </c>
      <c r="E19" s="21" t="s">
        <v>22</v>
      </c>
      <c r="F19" s="20" t="s">
        <v>22</v>
      </c>
      <c r="G19" s="20" t="s">
        <v>44</v>
      </c>
      <c r="H19" s="21" t="s">
        <v>22</v>
      </c>
      <c r="I19" s="22" t="s">
        <v>22</v>
      </c>
      <c r="J19" s="42">
        <f>J20</f>
        <v>1500000</v>
      </c>
      <c r="K19" s="42">
        <f t="shared" ref="K19:O20" si="42">K20</f>
        <v>1500000</v>
      </c>
      <c r="L19" s="42">
        <f t="shared" si="42"/>
        <v>0</v>
      </c>
      <c r="M19" s="42">
        <f t="shared" si="42"/>
        <v>0</v>
      </c>
      <c r="N19" s="42">
        <f t="shared" si="42"/>
        <v>0</v>
      </c>
      <c r="O19" s="42">
        <f t="shared" si="42"/>
        <v>0</v>
      </c>
      <c r="P19" s="21" t="s">
        <v>22</v>
      </c>
      <c r="Q19" s="22" t="s">
        <v>22</v>
      </c>
      <c r="R19" s="42">
        <f>R20</f>
        <v>0</v>
      </c>
      <c r="S19" s="42">
        <f t="shared" ref="S19:S20" si="43">S20</f>
        <v>0</v>
      </c>
      <c r="T19" s="42">
        <f t="shared" ref="T19:T20" si="44">T20</f>
        <v>0</v>
      </c>
      <c r="U19" s="42">
        <f t="shared" ref="U19:U20" si="45">U20</f>
        <v>0</v>
      </c>
      <c r="V19" s="42">
        <f t="shared" ref="V19:V20" si="46">V20</f>
        <v>0</v>
      </c>
      <c r="W19" s="42">
        <f t="shared" ref="W19:W20" si="47">W20</f>
        <v>0</v>
      </c>
      <c r="X19" s="21" t="s">
        <v>22</v>
      </c>
      <c r="Y19" s="41" t="s">
        <v>22</v>
      </c>
      <c r="Z19" s="42">
        <f t="shared" si="18"/>
        <v>1500000</v>
      </c>
      <c r="AA19" s="42">
        <f t="shared" si="19"/>
        <v>1500000</v>
      </c>
      <c r="AB19" s="23">
        <f t="shared" si="20"/>
        <v>0</v>
      </c>
      <c r="AC19" s="23">
        <f t="shared" si="21"/>
        <v>0</v>
      </c>
      <c r="AD19" s="23">
        <f t="shared" si="22"/>
        <v>0</v>
      </c>
      <c r="AE19" s="23">
        <f t="shared" si="23"/>
        <v>0</v>
      </c>
    </row>
    <row r="20" spans="1:31" ht="42" x14ac:dyDescent="0.2">
      <c r="A20" s="11">
        <v>1</v>
      </c>
      <c r="B20" s="19" t="s">
        <v>45</v>
      </c>
      <c r="C20" s="20" t="s">
        <v>46</v>
      </c>
      <c r="D20" s="21" t="s">
        <v>47</v>
      </c>
      <c r="E20" s="21" t="s">
        <v>22</v>
      </c>
      <c r="F20" s="20" t="s">
        <v>22</v>
      </c>
      <c r="G20" s="20" t="s">
        <v>44</v>
      </c>
      <c r="H20" s="21" t="s">
        <v>33</v>
      </c>
      <c r="I20" s="23">
        <v>1650000</v>
      </c>
      <c r="J20" s="42">
        <f>J21</f>
        <v>1500000</v>
      </c>
      <c r="K20" s="42">
        <f t="shared" si="42"/>
        <v>1500000</v>
      </c>
      <c r="L20" s="42">
        <f t="shared" si="42"/>
        <v>0</v>
      </c>
      <c r="M20" s="42">
        <f t="shared" si="42"/>
        <v>0</v>
      </c>
      <c r="N20" s="42">
        <f t="shared" si="42"/>
        <v>0</v>
      </c>
      <c r="O20" s="42">
        <f t="shared" si="42"/>
        <v>0</v>
      </c>
      <c r="P20" s="21"/>
      <c r="Q20" s="23"/>
      <c r="R20" s="42">
        <f>R21</f>
        <v>0</v>
      </c>
      <c r="S20" s="42">
        <f t="shared" si="43"/>
        <v>0</v>
      </c>
      <c r="T20" s="42">
        <f t="shared" si="44"/>
        <v>0</v>
      </c>
      <c r="U20" s="42">
        <f t="shared" si="45"/>
        <v>0</v>
      </c>
      <c r="V20" s="42">
        <f t="shared" si="46"/>
        <v>0</v>
      </c>
      <c r="W20" s="42">
        <f t="shared" si="47"/>
        <v>0</v>
      </c>
      <c r="X20" s="21" t="s">
        <v>33</v>
      </c>
      <c r="Y20" s="42">
        <f>I20+Q20</f>
        <v>1650000</v>
      </c>
      <c r="Z20" s="42">
        <f t="shared" si="18"/>
        <v>1500000</v>
      </c>
      <c r="AA20" s="42">
        <f t="shared" si="19"/>
        <v>1500000</v>
      </c>
      <c r="AB20" s="23">
        <f t="shared" si="20"/>
        <v>0</v>
      </c>
      <c r="AC20" s="23">
        <f t="shared" si="21"/>
        <v>0</v>
      </c>
      <c r="AD20" s="23">
        <f t="shared" si="22"/>
        <v>0</v>
      </c>
      <c r="AE20" s="23">
        <f t="shared" si="23"/>
        <v>0</v>
      </c>
    </row>
    <row r="21" spans="1:31" ht="52.5" x14ac:dyDescent="0.2">
      <c r="A21" s="11">
        <v>0</v>
      </c>
      <c r="B21" s="19" t="s">
        <v>22</v>
      </c>
      <c r="C21" s="20" t="s">
        <v>22</v>
      </c>
      <c r="D21" s="21" t="s">
        <v>22</v>
      </c>
      <c r="E21" s="21" t="s">
        <v>48</v>
      </c>
      <c r="F21" s="20" t="s">
        <v>49</v>
      </c>
      <c r="G21" s="20" t="s">
        <v>44</v>
      </c>
      <c r="H21" s="21" t="s">
        <v>22</v>
      </c>
      <c r="I21" s="22" t="s">
        <v>22</v>
      </c>
      <c r="J21" s="23">
        <v>1500000</v>
      </c>
      <c r="K21" s="23">
        <v>1500000</v>
      </c>
      <c r="L21" s="23">
        <v>0</v>
      </c>
      <c r="M21" s="23">
        <v>0</v>
      </c>
      <c r="N21" s="23">
        <v>0</v>
      </c>
      <c r="O21" s="23">
        <v>0</v>
      </c>
      <c r="P21" s="21" t="s">
        <v>22</v>
      </c>
      <c r="Q21" s="22" t="s">
        <v>22</v>
      </c>
      <c r="R21" s="23">
        <f>SUM(S21:W21)</f>
        <v>0</v>
      </c>
      <c r="S21" s="23"/>
      <c r="T21" s="23"/>
      <c r="U21" s="23"/>
      <c r="V21" s="23"/>
      <c r="W21" s="23"/>
      <c r="X21" s="21" t="s">
        <v>22</v>
      </c>
      <c r="Y21" s="41" t="s">
        <v>22</v>
      </c>
      <c r="Z21" s="42">
        <f t="shared" si="18"/>
        <v>1500000</v>
      </c>
      <c r="AA21" s="42">
        <f t="shared" si="19"/>
        <v>1500000</v>
      </c>
      <c r="AB21" s="23">
        <f t="shared" si="20"/>
        <v>0</v>
      </c>
      <c r="AC21" s="23">
        <f t="shared" si="21"/>
        <v>0</v>
      </c>
      <c r="AD21" s="23">
        <f t="shared" si="22"/>
        <v>0</v>
      </c>
      <c r="AE21" s="23">
        <f t="shared" si="23"/>
        <v>0</v>
      </c>
    </row>
    <row r="22" spans="1:31" ht="42" x14ac:dyDescent="0.2">
      <c r="A22" s="11">
        <v>1</v>
      </c>
      <c r="B22" s="19" t="s">
        <v>50</v>
      </c>
      <c r="C22" s="20" t="s">
        <v>51</v>
      </c>
      <c r="D22" s="21" t="s">
        <v>22</v>
      </c>
      <c r="E22" s="21" t="s">
        <v>22</v>
      </c>
      <c r="F22" s="20" t="s">
        <v>22</v>
      </c>
      <c r="G22" s="20" t="s">
        <v>44</v>
      </c>
      <c r="H22" s="21" t="s">
        <v>22</v>
      </c>
      <c r="I22" s="22" t="s">
        <v>22</v>
      </c>
      <c r="J22" s="42">
        <f>J23+J25</f>
        <v>2635000</v>
      </c>
      <c r="K22" s="42">
        <f t="shared" ref="K22:O22" si="48">K23+K25</f>
        <v>2635000</v>
      </c>
      <c r="L22" s="42">
        <f t="shared" si="48"/>
        <v>0</v>
      </c>
      <c r="M22" s="42">
        <f t="shared" si="48"/>
        <v>0</v>
      </c>
      <c r="N22" s="42">
        <f t="shared" si="48"/>
        <v>0</v>
      </c>
      <c r="O22" s="42">
        <f t="shared" si="48"/>
        <v>0</v>
      </c>
      <c r="P22" s="21" t="s">
        <v>22</v>
      </c>
      <c r="Q22" s="22" t="s">
        <v>22</v>
      </c>
      <c r="R22" s="42">
        <f>R23+R25</f>
        <v>0</v>
      </c>
      <c r="S22" s="42">
        <f t="shared" ref="S22" si="49">S23+S25</f>
        <v>0</v>
      </c>
      <c r="T22" s="42">
        <f t="shared" ref="T22" si="50">T23+T25</f>
        <v>0</v>
      </c>
      <c r="U22" s="42">
        <f t="shared" ref="U22" si="51">U23+U25</f>
        <v>0</v>
      </c>
      <c r="V22" s="42">
        <f t="shared" ref="V22" si="52">V23+V25</f>
        <v>0</v>
      </c>
      <c r="W22" s="42">
        <f t="shared" ref="W22" si="53">W23+W25</f>
        <v>0</v>
      </c>
      <c r="X22" s="21" t="s">
        <v>22</v>
      </c>
      <c r="Y22" s="41" t="s">
        <v>22</v>
      </c>
      <c r="Z22" s="42">
        <f t="shared" si="18"/>
        <v>2635000</v>
      </c>
      <c r="AA22" s="42">
        <f t="shared" si="19"/>
        <v>2635000</v>
      </c>
      <c r="AB22" s="23">
        <f t="shared" si="20"/>
        <v>0</v>
      </c>
      <c r="AC22" s="23">
        <f t="shared" si="21"/>
        <v>0</v>
      </c>
      <c r="AD22" s="23">
        <f t="shared" si="22"/>
        <v>0</v>
      </c>
      <c r="AE22" s="23">
        <f t="shared" si="23"/>
        <v>0</v>
      </c>
    </row>
    <row r="23" spans="1:31" ht="42" x14ac:dyDescent="0.2">
      <c r="A23" s="11">
        <v>1</v>
      </c>
      <c r="B23" s="19" t="s">
        <v>52</v>
      </c>
      <c r="C23" s="20" t="s">
        <v>53</v>
      </c>
      <c r="D23" s="21" t="s">
        <v>54</v>
      </c>
      <c r="E23" s="21" t="s">
        <v>22</v>
      </c>
      <c r="F23" s="20" t="s">
        <v>22</v>
      </c>
      <c r="G23" s="20" t="s">
        <v>44</v>
      </c>
      <c r="H23" s="21" t="s">
        <v>33</v>
      </c>
      <c r="I23" s="23">
        <v>2500000</v>
      </c>
      <c r="J23" s="42">
        <f>J24</f>
        <v>2500000</v>
      </c>
      <c r="K23" s="42">
        <f t="shared" ref="K23:O23" si="54">K24</f>
        <v>2500000</v>
      </c>
      <c r="L23" s="42">
        <f t="shared" si="54"/>
        <v>0</v>
      </c>
      <c r="M23" s="42">
        <f t="shared" si="54"/>
        <v>0</v>
      </c>
      <c r="N23" s="42">
        <f t="shared" si="54"/>
        <v>0</v>
      </c>
      <c r="O23" s="42">
        <f t="shared" si="54"/>
        <v>0</v>
      </c>
      <c r="P23" s="21"/>
      <c r="Q23" s="23"/>
      <c r="R23" s="42">
        <f>R24</f>
        <v>0</v>
      </c>
      <c r="S23" s="42">
        <f t="shared" ref="S23" si="55">S24</f>
        <v>0</v>
      </c>
      <c r="T23" s="42">
        <f t="shared" ref="T23" si="56">T24</f>
        <v>0</v>
      </c>
      <c r="U23" s="42">
        <f t="shared" ref="U23" si="57">U24</f>
        <v>0</v>
      </c>
      <c r="V23" s="42">
        <f t="shared" ref="V23" si="58">V24</f>
        <v>0</v>
      </c>
      <c r="W23" s="42">
        <f t="shared" ref="W23" si="59">W24</f>
        <v>0</v>
      </c>
      <c r="X23" s="21" t="s">
        <v>33</v>
      </c>
      <c r="Y23" s="42">
        <f>I23+Q23</f>
        <v>2500000</v>
      </c>
      <c r="Z23" s="42">
        <f t="shared" si="18"/>
        <v>2500000</v>
      </c>
      <c r="AA23" s="42">
        <f t="shared" si="19"/>
        <v>2500000</v>
      </c>
      <c r="AB23" s="23">
        <f t="shared" si="20"/>
        <v>0</v>
      </c>
      <c r="AC23" s="23">
        <f t="shared" si="21"/>
        <v>0</v>
      </c>
      <c r="AD23" s="23">
        <f t="shared" si="22"/>
        <v>0</v>
      </c>
      <c r="AE23" s="23">
        <f t="shared" si="23"/>
        <v>0</v>
      </c>
    </row>
    <row r="24" spans="1:31" ht="42" x14ac:dyDescent="0.2">
      <c r="A24" s="11">
        <v>0</v>
      </c>
      <c r="B24" s="19" t="s">
        <v>22</v>
      </c>
      <c r="C24" s="20" t="s">
        <v>22</v>
      </c>
      <c r="D24" s="21" t="s">
        <v>22</v>
      </c>
      <c r="E24" s="21" t="s">
        <v>55</v>
      </c>
      <c r="F24" s="20" t="s">
        <v>56</v>
      </c>
      <c r="G24" s="20" t="s">
        <v>44</v>
      </c>
      <c r="H24" s="21" t="s">
        <v>22</v>
      </c>
      <c r="I24" s="22" t="s">
        <v>22</v>
      </c>
      <c r="J24" s="23">
        <v>2500000</v>
      </c>
      <c r="K24" s="23">
        <v>2500000</v>
      </c>
      <c r="L24" s="23">
        <v>0</v>
      </c>
      <c r="M24" s="23">
        <v>0</v>
      </c>
      <c r="N24" s="23">
        <v>0</v>
      </c>
      <c r="O24" s="23">
        <v>0</v>
      </c>
      <c r="P24" s="21" t="s">
        <v>22</v>
      </c>
      <c r="Q24" s="22" t="s">
        <v>22</v>
      </c>
      <c r="R24" s="23">
        <f>SUM(S24:W24)</f>
        <v>0</v>
      </c>
      <c r="S24" s="23"/>
      <c r="T24" s="23"/>
      <c r="U24" s="23"/>
      <c r="V24" s="23"/>
      <c r="W24" s="23"/>
      <c r="X24" s="21" t="s">
        <v>22</v>
      </c>
      <c r="Y24" s="41" t="s">
        <v>22</v>
      </c>
      <c r="Z24" s="42">
        <f t="shared" si="18"/>
        <v>2500000</v>
      </c>
      <c r="AA24" s="42">
        <f t="shared" si="19"/>
        <v>2500000</v>
      </c>
      <c r="AB24" s="23">
        <f t="shared" si="20"/>
        <v>0</v>
      </c>
      <c r="AC24" s="23">
        <f t="shared" si="21"/>
        <v>0</v>
      </c>
      <c r="AD24" s="23">
        <f t="shared" si="22"/>
        <v>0</v>
      </c>
      <c r="AE24" s="23">
        <f t="shared" si="23"/>
        <v>0</v>
      </c>
    </row>
    <row r="25" spans="1:31" ht="73.5" x14ac:dyDescent="0.2">
      <c r="A25" s="11">
        <v>1</v>
      </c>
      <c r="B25" s="19" t="s">
        <v>57</v>
      </c>
      <c r="C25" s="20" t="s">
        <v>58</v>
      </c>
      <c r="D25" s="21" t="s">
        <v>59</v>
      </c>
      <c r="E25" s="21" t="s">
        <v>22</v>
      </c>
      <c r="F25" s="20" t="s">
        <v>22</v>
      </c>
      <c r="G25" s="20" t="s">
        <v>44</v>
      </c>
      <c r="H25" s="21" t="s">
        <v>33</v>
      </c>
      <c r="I25" s="23">
        <v>6200000</v>
      </c>
      <c r="J25" s="42">
        <f>J26</f>
        <v>135000</v>
      </c>
      <c r="K25" s="42">
        <f t="shared" ref="K25:O25" si="60">K26</f>
        <v>135000</v>
      </c>
      <c r="L25" s="42">
        <f t="shared" si="60"/>
        <v>0</v>
      </c>
      <c r="M25" s="42">
        <f t="shared" si="60"/>
        <v>0</v>
      </c>
      <c r="N25" s="42">
        <f t="shared" si="60"/>
        <v>0</v>
      </c>
      <c r="O25" s="42">
        <f t="shared" si="60"/>
        <v>0</v>
      </c>
      <c r="P25" s="21"/>
      <c r="Q25" s="23"/>
      <c r="R25" s="42">
        <f>R26</f>
        <v>0</v>
      </c>
      <c r="S25" s="42">
        <f t="shared" ref="S25" si="61">S26</f>
        <v>0</v>
      </c>
      <c r="T25" s="42">
        <f t="shared" ref="T25" si="62">T26</f>
        <v>0</v>
      </c>
      <c r="U25" s="42">
        <f t="shared" ref="U25" si="63">U26</f>
        <v>0</v>
      </c>
      <c r="V25" s="42">
        <f t="shared" ref="V25" si="64">V26</f>
        <v>0</v>
      </c>
      <c r="W25" s="42">
        <f t="shared" ref="W25" si="65">W26</f>
        <v>0</v>
      </c>
      <c r="X25" s="21" t="s">
        <v>33</v>
      </c>
      <c r="Y25" s="42">
        <f>I25+Q25</f>
        <v>6200000</v>
      </c>
      <c r="Z25" s="42">
        <f t="shared" si="18"/>
        <v>135000</v>
      </c>
      <c r="AA25" s="42">
        <f t="shared" si="19"/>
        <v>135000</v>
      </c>
      <c r="AB25" s="23">
        <f t="shared" si="20"/>
        <v>0</v>
      </c>
      <c r="AC25" s="23">
        <f t="shared" si="21"/>
        <v>0</v>
      </c>
      <c r="AD25" s="23">
        <f t="shared" si="22"/>
        <v>0</v>
      </c>
      <c r="AE25" s="23">
        <f t="shared" si="23"/>
        <v>0</v>
      </c>
    </row>
    <row r="26" spans="1:31" ht="42" x14ac:dyDescent="0.2">
      <c r="A26" s="11">
        <v>0</v>
      </c>
      <c r="B26" s="19" t="s">
        <v>22</v>
      </c>
      <c r="C26" s="20" t="s">
        <v>22</v>
      </c>
      <c r="D26" s="21" t="s">
        <v>22</v>
      </c>
      <c r="E26" s="21" t="s">
        <v>55</v>
      </c>
      <c r="F26" s="20" t="s">
        <v>56</v>
      </c>
      <c r="G26" s="20" t="s">
        <v>44</v>
      </c>
      <c r="H26" s="21" t="s">
        <v>22</v>
      </c>
      <c r="I26" s="22" t="s">
        <v>22</v>
      </c>
      <c r="J26" s="23">
        <f>SUM(K26:O26)</f>
        <v>135000</v>
      </c>
      <c r="K26" s="23">
        <v>135000</v>
      </c>
      <c r="L26" s="23">
        <v>0</v>
      </c>
      <c r="M26" s="23">
        <v>0</v>
      </c>
      <c r="N26" s="23">
        <v>0</v>
      </c>
      <c r="O26" s="23">
        <v>0</v>
      </c>
      <c r="P26" s="21" t="s">
        <v>22</v>
      </c>
      <c r="Q26" s="22" t="s">
        <v>22</v>
      </c>
      <c r="R26" s="23">
        <f>SUM(S26:W26)</f>
        <v>0</v>
      </c>
      <c r="S26" s="23"/>
      <c r="T26" s="23"/>
      <c r="U26" s="23"/>
      <c r="V26" s="23"/>
      <c r="W26" s="23"/>
      <c r="X26" s="21" t="s">
        <v>22</v>
      </c>
      <c r="Y26" s="41" t="s">
        <v>22</v>
      </c>
      <c r="Z26" s="42">
        <f t="shared" si="18"/>
        <v>135000</v>
      </c>
      <c r="AA26" s="42">
        <f t="shared" si="19"/>
        <v>135000</v>
      </c>
      <c r="AB26" s="23">
        <f t="shared" si="20"/>
        <v>0</v>
      </c>
      <c r="AC26" s="23">
        <f t="shared" si="21"/>
        <v>0</v>
      </c>
      <c r="AD26" s="23">
        <f t="shared" si="22"/>
        <v>0</v>
      </c>
      <c r="AE26" s="23">
        <f t="shared" si="23"/>
        <v>0</v>
      </c>
    </row>
    <row r="27" spans="1:31" ht="31.5" x14ac:dyDescent="0.2">
      <c r="A27" s="11">
        <v>1</v>
      </c>
      <c r="B27" s="19" t="s">
        <v>60</v>
      </c>
      <c r="C27" s="20" t="s">
        <v>43</v>
      </c>
      <c r="D27" s="21" t="s">
        <v>22</v>
      </c>
      <c r="E27" s="21" t="s">
        <v>22</v>
      </c>
      <c r="F27" s="20" t="s">
        <v>22</v>
      </c>
      <c r="G27" s="20" t="s">
        <v>134</v>
      </c>
      <c r="H27" s="21" t="s">
        <v>22</v>
      </c>
      <c r="I27" s="22" t="s">
        <v>22</v>
      </c>
      <c r="J27" s="42">
        <f>J28</f>
        <v>300000</v>
      </c>
      <c r="K27" s="42">
        <f t="shared" ref="K27:O28" si="66">K28</f>
        <v>300000</v>
      </c>
      <c r="L27" s="42">
        <f t="shared" si="66"/>
        <v>0</v>
      </c>
      <c r="M27" s="42">
        <f t="shared" si="66"/>
        <v>0</v>
      </c>
      <c r="N27" s="42">
        <f t="shared" si="66"/>
        <v>0</v>
      </c>
      <c r="O27" s="42">
        <f t="shared" si="66"/>
        <v>0</v>
      </c>
      <c r="P27" s="21" t="s">
        <v>22</v>
      </c>
      <c r="Q27" s="22" t="s">
        <v>22</v>
      </c>
      <c r="R27" s="42">
        <f>R28</f>
        <v>0</v>
      </c>
      <c r="S27" s="42">
        <f t="shared" ref="S27:S28" si="67">S28</f>
        <v>0</v>
      </c>
      <c r="T27" s="42">
        <f t="shared" ref="T27:T28" si="68">T28</f>
        <v>0</v>
      </c>
      <c r="U27" s="42">
        <f t="shared" ref="U27:U28" si="69">U28</f>
        <v>0</v>
      </c>
      <c r="V27" s="42">
        <f t="shared" ref="V27:V28" si="70">V28</f>
        <v>0</v>
      </c>
      <c r="W27" s="42">
        <f t="shared" ref="W27:W28" si="71">W28</f>
        <v>0</v>
      </c>
      <c r="X27" s="21" t="s">
        <v>22</v>
      </c>
      <c r="Y27" s="41" t="s">
        <v>22</v>
      </c>
      <c r="Z27" s="42">
        <f t="shared" si="18"/>
        <v>300000</v>
      </c>
      <c r="AA27" s="42">
        <f t="shared" si="19"/>
        <v>300000</v>
      </c>
      <c r="AB27" s="23">
        <f t="shared" si="20"/>
        <v>0</v>
      </c>
      <c r="AC27" s="23">
        <f t="shared" si="21"/>
        <v>0</v>
      </c>
      <c r="AD27" s="23">
        <f t="shared" si="22"/>
        <v>0</v>
      </c>
      <c r="AE27" s="23">
        <f t="shared" si="23"/>
        <v>0</v>
      </c>
    </row>
    <row r="28" spans="1:31" ht="31.5" x14ac:dyDescent="0.2">
      <c r="A28" s="11">
        <v>1</v>
      </c>
      <c r="B28" s="19" t="s">
        <v>61</v>
      </c>
      <c r="C28" s="20" t="s">
        <v>62</v>
      </c>
      <c r="D28" s="21" t="s">
        <v>63</v>
      </c>
      <c r="E28" s="21" t="s">
        <v>22</v>
      </c>
      <c r="F28" s="20" t="s">
        <v>22</v>
      </c>
      <c r="G28" s="20" t="s">
        <v>134</v>
      </c>
      <c r="H28" s="21" t="s">
        <v>33</v>
      </c>
      <c r="I28" s="23">
        <v>25300000</v>
      </c>
      <c r="J28" s="42">
        <f>J29</f>
        <v>300000</v>
      </c>
      <c r="K28" s="42">
        <f t="shared" si="66"/>
        <v>300000</v>
      </c>
      <c r="L28" s="42">
        <f t="shared" si="66"/>
        <v>0</v>
      </c>
      <c r="M28" s="42">
        <f t="shared" si="66"/>
        <v>0</v>
      </c>
      <c r="N28" s="42">
        <f t="shared" si="66"/>
        <v>0</v>
      </c>
      <c r="O28" s="42">
        <f t="shared" si="66"/>
        <v>0</v>
      </c>
      <c r="P28" s="21"/>
      <c r="Q28" s="23"/>
      <c r="R28" s="42">
        <f>R29</f>
        <v>0</v>
      </c>
      <c r="S28" s="42">
        <f t="shared" si="67"/>
        <v>0</v>
      </c>
      <c r="T28" s="42">
        <f t="shared" si="68"/>
        <v>0</v>
      </c>
      <c r="U28" s="42">
        <f t="shared" si="69"/>
        <v>0</v>
      </c>
      <c r="V28" s="42">
        <f t="shared" si="70"/>
        <v>0</v>
      </c>
      <c r="W28" s="42">
        <f t="shared" si="71"/>
        <v>0</v>
      </c>
      <c r="X28" s="21" t="s">
        <v>33</v>
      </c>
      <c r="Y28" s="42">
        <f>I28+Q28</f>
        <v>25300000</v>
      </c>
      <c r="Z28" s="42">
        <f t="shared" si="18"/>
        <v>300000</v>
      </c>
      <c r="AA28" s="42">
        <f t="shared" si="19"/>
        <v>300000</v>
      </c>
      <c r="AB28" s="23">
        <f t="shared" si="20"/>
        <v>0</v>
      </c>
      <c r="AC28" s="23">
        <f t="shared" si="21"/>
        <v>0</v>
      </c>
      <c r="AD28" s="23">
        <f t="shared" si="22"/>
        <v>0</v>
      </c>
      <c r="AE28" s="23">
        <f t="shared" si="23"/>
        <v>0</v>
      </c>
    </row>
    <row r="29" spans="1:31" ht="52.5" x14ac:dyDescent="0.2">
      <c r="A29" s="11">
        <v>0</v>
      </c>
      <c r="B29" s="19" t="s">
        <v>22</v>
      </c>
      <c r="C29" s="20" t="s">
        <v>22</v>
      </c>
      <c r="D29" s="21" t="s">
        <v>22</v>
      </c>
      <c r="E29" s="21" t="s">
        <v>64</v>
      </c>
      <c r="F29" s="20" t="s">
        <v>49</v>
      </c>
      <c r="G29" s="20" t="s">
        <v>134</v>
      </c>
      <c r="H29" s="21" t="s">
        <v>22</v>
      </c>
      <c r="I29" s="22" t="s">
        <v>22</v>
      </c>
      <c r="J29" s="23">
        <v>300000</v>
      </c>
      <c r="K29" s="23">
        <v>300000</v>
      </c>
      <c r="L29" s="23">
        <v>0</v>
      </c>
      <c r="M29" s="23">
        <v>0</v>
      </c>
      <c r="N29" s="23">
        <v>0</v>
      </c>
      <c r="O29" s="23">
        <v>0</v>
      </c>
      <c r="P29" s="21" t="s">
        <v>22</v>
      </c>
      <c r="Q29" s="22" t="s">
        <v>22</v>
      </c>
      <c r="R29" s="23">
        <f>SUM(S29:W29)</f>
        <v>0</v>
      </c>
      <c r="S29" s="23"/>
      <c r="T29" s="23"/>
      <c r="U29" s="23"/>
      <c r="V29" s="23"/>
      <c r="W29" s="23"/>
      <c r="X29" s="21" t="s">
        <v>22</v>
      </c>
      <c r="Y29" s="41" t="s">
        <v>22</v>
      </c>
      <c r="Z29" s="42">
        <f t="shared" si="18"/>
        <v>300000</v>
      </c>
      <c r="AA29" s="42">
        <f t="shared" si="19"/>
        <v>300000</v>
      </c>
      <c r="AB29" s="23">
        <f t="shared" si="20"/>
        <v>0</v>
      </c>
      <c r="AC29" s="23">
        <f t="shared" si="21"/>
        <v>0</v>
      </c>
      <c r="AD29" s="23">
        <f t="shared" si="22"/>
        <v>0</v>
      </c>
      <c r="AE29" s="23">
        <f t="shared" si="23"/>
        <v>0</v>
      </c>
    </row>
    <row r="30" spans="1:31" ht="31.5" x14ac:dyDescent="0.2">
      <c r="A30" s="11">
        <v>1</v>
      </c>
      <c r="B30" s="19" t="s">
        <v>65</v>
      </c>
      <c r="C30" s="20" t="s">
        <v>66</v>
      </c>
      <c r="D30" s="21" t="s">
        <v>22</v>
      </c>
      <c r="E30" s="21" t="s">
        <v>22</v>
      </c>
      <c r="F30" s="20" t="s">
        <v>22</v>
      </c>
      <c r="G30" s="20" t="s">
        <v>134</v>
      </c>
      <c r="H30" s="21" t="s">
        <v>22</v>
      </c>
      <c r="I30" s="22" t="s">
        <v>22</v>
      </c>
      <c r="J30" s="42">
        <f>J31+J33</f>
        <v>2000000</v>
      </c>
      <c r="K30" s="42">
        <f t="shared" ref="K30:O30" si="72">K31+K33</f>
        <v>2000000</v>
      </c>
      <c r="L30" s="42">
        <f t="shared" si="72"/>
        <v>0</v>
      </c>
      <c r="M30" s="42">
        <f t="shared" si="72"/>
        <v>0</v>
      </c>
      <c r="N30" s="42">
        <f t="shared" si="72"/>
        <v>0</v>
      </c>
      <c r="O30" s="42">
        <f t="shared" si="72"/>
        <v>0</v>
      </c>
      <c r="P30" s="21" t="s">
        <v>22</v>
      </c>
      <c r="Q30" s="22" t="s">
        <v>22</v>
      </c>
      <c r="R30" s="42">
        <f>R31+R33</f>
        <v>0</v>
      </c>
      <c r="S30" s="42">
        <f t="shared" ref="S30" si="73">S31+S33</f>
        <v>0</v>
      </c>
      <c r="T30" s="42">
        <f t="shared" ref="T30" si="74">T31+T33</f>
        <v>0</v>
      </c>
      <c r="U30" s="42">
        <f t="shared" ref="U30" si="75">U31+U33</f>
        <v>0</v>
      </c>
      <c r="V30" s="42">
        <f t="shared" ref="V30" si="76">V31+V33</f>
        <v>0</v>
      </c>
      <c r="W30" s="42">
        <f t="shared" ref="W30" si="77">W31+W33</f>
        <v>0</v>
      </c>
      <c r="X30" s="21" t="s">
        <v>22</v>
      </c>
      <c r="Y30" s="41" t="s">
        <v>22</v>
      </c>
      <c r="Z30" s="42">
        <f t="shared" si="18"/>
        <v>2000000</v>
      </c>
      <c r="AA30" s="42">
        <f t="shared" si="19"/>
        <v>2000000</v>
      </c>
      <c r="AB30" s="23">
        <f t="shared" si="20"/>
        <v>0</v>
      </c>
      <c r="AC30" s="23">
        <f t="shared" si="21"/>
        <v>0</v>
      </c>
      <c r="AD30" s="23">
        <f t="shared" si="22"/>
        <v>0</v>
      </c>
      <c r="AE30" s="23">
        <f t="shared" si="23"/>
        <v>0</v>
      </c>
    </row>
    <row r="31" spans="1:31" ht="42" x14ac:dyDescent="0.2">
      <c r="A31" s="11">
        <v>1</v>
      </c>
      <c r="B31" s="19" t="s">
        <v>67</v>
      </c>
      <c r="C31" s="20" t="s">
        <v>68</v>
      </c>
      <c r="D31" s="21" t="s">
        <v>69</v>
      </c>
      <c r="E31" s="21" t="s">
        <v>22</v>
      </c>
      <c r="F31" s="20" t="s">
        <v>22</v>
      </c>
      <c r="G31" s="20" t="s">
        <v>134</v>
      </c>
      <c r="H31" s="21" t="s">
        <v>27</v>
      </c>
      <c r="I31" s="23">
        <v>151500000</v>
      </c>
      <c r="J31" s="42">
        <f>J32</f>
        <v>1000000</v>
      </c>
      <c r="K31" s="42">
        <f t="shared" ref="K31:O31" si="78">K32</f>
        <v>1000000</v>
      </c>
      <c r="L31" s="42">
        <f t="shared" si="78"/>
        <v>0</v>
      </c>
      <c r="M31" s="42">
        <f t="shared" si="78"/>
        <v>0</v>
      </c>
      <c r="N31" s="42">
        <f t="shared" si="78"/>
        <v>0</v>
      </c>
      <c r="O31" s="42">
        <f t="shared" si="78"/>
        <v>0</v>
      </c>
      <c r="P31" s="21"/>
      <c r="Q31" s="23"/>
      <c r="R31" s="42">
        <f>R32</f>
        <v>0</v>
      </c>
      <c r="S31" s="42">
        <f t="shared" ref="S31" si="79">S32</f>
        <v>0</v>
      </c>
      <c r="T31" s="42">
        <f t="shared" ref="T31" si="80">T32</f>
        <v>0</v>
      </c>
      <c r="U31" s="42">
        <f t="shared" ref="U31" si="81">U32</f>
        <v>0</v>
      </c>
      <c r="V31" s="42">
        <f t="shared" ref="V31" si="82">V32</f>
        <v>0</v>
      </c>
      <c r="W31" s="42">
        <f t="shared" ref="W31" si="83">W32</f>
        <v>0</v>
      </c>
      <c r="X31" s="21" t="s">
        <v>27</v>
      </c>
      <c r="Y31" s="42">
        <f>I31+Q31</f>
        <v>151500000</v>
      </c>
      <c r="Z31" s="42">
        <f t="shared" si="18"/>
        <v>1000000</v>
      </c>
      <c r="AA31" s="42">
        <f t="shared" si="19"/>
        <v>1000000</v>
      </c>
      <c r="AB31" s="23">
        <f t="shared" si="20"/>
        <v>0</v>
      </c>
      <c r="AC31" s="23">
        <f t="shared" si="21"/>
        <v>0</v>
      </c>
      <c r="AD31" s="23">
        <f t="shared" si="22"/>
        <v>0</v>
      </c>
      <c r="AE31" s="23">
        <f t="shared" si="23"/>
        <v>0</v>
      </c>
    </row>
    <row r="32" spans="1:31" ht="52.5" x14ac:dyDescent="0.2">
      <c r="A32" s="11">
        <v>0</v>
      </c>
      <c r="B32" s="19" t="s">
        <v>22</v>
      </c>
      <c r="C32" s="20" t="s">
        <v>22</v>
      </c>
      <c r="D32" s="21" t="s">
        <v>22</v>
      </c>
      <c r="E32" s="21" t="s">
        <v>70</v>
      </c>
      <c r="F32" s="20" t="s">
        <v>71</v>
      </c>
      <c r="G32" s="20" t="s">
        <v>134</v>
      </c>
      <c r="H32" s="21" t="s">
        <v>22</v>
      </c>
      <c r="I32" s="22" t="s">
        <v>22</v>
      </c>
      <c r="J32" s="23">
        <v>1000000</v>
      </c>
      <c r="K32" s="23">
        <v>1000000</v>
      </c>
      <c r="L32" s="23">
        <v>0</v>
      </c>
      <c r="M32" s="23">
        <v>0</v>
      </c>
      <c r="N32" s="23">
        <v>0</v>
      </c>
      <c r="O32" s="23">
        <v>0</v>
      </c>
      <c r="P32" s="21" t="s">
        <v>22</v>
      </c>
      <c r="Q32" s="22" t="s">
        <v>22</v>
      </c>
      <c r="R32" s="23">
        <f>SUM(S32:W32)</f>
        <v>0</v>
      </c>
      <c r="S32" s="23"/>
      <c r="T32" s="23"/>
      <c r="U32" s="23"/>
      <c r="V32" s="23"/>
      <c r="W32" s="23"/>
      <c r="X32" s="21" t="s">
        <v>22</v>
      </c>
      <c r="Y32" s="41" t="s">
        <v>22</v>
      </c>
      <c r="Z32" s="42">
        <f t="shared" si="18"/>
        <v>1000000</v>
      </c>
      <c r="AA32" s="42">
        <f t="shared" si="19"/>
        <v>1000000</v>
      </c>
      <c r="AB32" s="23">
        <f t="shared" si="20"/>
        <v>0</v>
      </c>
      <c r="AC32" s="23">
        <f t="shared" si="21"/>
        <v>0</v>
      </c>
      <c r="AD32" s="23">
        <f t="shared" si="22"/>
        <v>0</v>
      </c>
      <c r="AE32" s="23">
        <f t="shared" si="23"/>
        <v>0</v>
      </c>
    </row>
    <row r="33" spans="1:31" ht="31.5" x14ac:dyDescent="0.2">
      <c r="A33" s="11">
        <v>1</v>
      </c>
      <c r="B33" s="19" t="s">
        <v>72</v>
      </c>
      <c r="C33" s="20" t="s">
        <v>73</v>
      </c>
      <c r="D33" s="21" t="s">
        <v>74</v>
      </c>
      <c r="E33" s="21" t="s">
        <v>22</v>
      </c>
      <c r="F33" s="20" t="s">
        <v>22</v>
      </c>
      <c r="G33" s="20" t="s">
        <v>134</v>
      </c>
      <c r="H33" s="21" t="s">
        <v>27</v>
      </c>
      <c r="I33" s="23">
        <v>151500000</v>
      </c>
      <c r="J33" s="42">
        <f>J34</f>
        <v>1000000</v>
      </c>
      <c r="K33" s="42">
        <f t="shared" ref="K33:O33" si="84">K34</f>
        <v>1000000</v>
      </c>
      <c r="L33" s="42">
        <f t="shared" si="84"/>
        <v>0</v>
      </c>
      <c r="M33" s="42">
        <f t="shared" si="84"/>
        <v>0</v>
      </c>
      <c r="N33" s="42">
        <f t="shared" si="84"/>
        <v>0</v>
      </c>
      <c r="O33" s="42">
        <f t="shared" si="84"/>
        <v>0</v>
      </c>
      <c r="P33" s="21"/>
      <c r="Q33" s="23"/>
      <c r="R33" s="42">
        <f>R34</f>
        <v>0</v>
      </c>
      <c r="S33" s="42">
        <f t="shared" ref="S33" si="85">S34</f>
        <v>0</v>
      </c>
      <c r="T33" s="42">
        <f t="shared" ref="T33" si="86">T34</f>
        <v>0</v>
      </c>
      <c r="U33" s="42">
        <f t="shared" ref="U33" si="87">U34</f>
        <v>0</v>
      </c>
      <c r="V33" s="42">
        <f t="shared" ref="V33" si="88">V34</f>
        <v>0</v>
      </c>
      <c r="W33" s="42">
        <f t="shared" ref="W33" si="89">W34</f>
        <v>0</v>
      </c>
      <c r="X33" s="21" t="s">
        <v>27</v>
      </c>
      <c r="Y33" s="42">
        <f>I33+Q33</f>
        <v>151500000</v>
      </c>
      <c r="Z33" s="42">
        <f t="shared" si="18"/>
        <v>1000000</v>
      </c>
      <c r="AA33" s="42">
        <f t="shared" si="19"/>
        <v>1000000</v>
      </c>
      <c r="AB33" s="23">
        <f t="shared" si="20"/>
        <v>0</v>
      </c>
      <c r="AC33" s="23">
        <f t="shared" si="21"/>
        <v>0</v>
      </c>
      <c r="AD33" s="23">
        <f t="shared" si="22"/>
        <v>0</v>
      </c>
      <c r="AE33" s="23">
        <f t="shared" si="23"/>
        <v>0</v>
      </c>
    </row>
    <row r="34" spans="1:31" ht="52.5" x14ac:dyDescent="0.2">
      <c r="A34" s="11">
        <v>0</v>
      </c>
      <c r="B34" s="19" t="s">
        <v>22</v>
      </c>
      <c r="C34" s="20" t="s">
        <v>22</v>
      </c>
      <c r="D34" s="21" t="s">
        <v>22</v>
      </c>
      <c r="E34" s="21" t="s">
        <v>70</v>
      </c>
      <c r="F34" s="20" t="s">
        <v>71</v>
      </c>
      <c r="G34" s="20" t="s">
        <v>134</v>
      </c>
      <c r="H34" s="21" t="s">
        <v>22</v>
      </c>
      <c r="I34" s="22" t="s">
        <v>22</v>
      </c>
      <c r="J34" s="23">
        <v>1000000</v>
      </c>
      <c r="K34" s="23">
        <v>1000000</v>
      </c>
      <c r="L34" s="23">
        <v>0</v>
      </c>
      <c r="M34" s="23">
        <v>0</v>
      </c>
      <c r="N34" s="23">
        <v>0</v>
      </c>
      <c r="O34" s="23">
        <v>0</v>
      </c>
      <c r="P34" s="21" t="s">
        <v>22</v>
      </c>
      <c r="Q34" s="22" t="s">
        <v>22</v>
      </c>
      <c r="R34" s="23">
        <f>SUM(S34:W34)</f>
        <v>0</v>
      </c>
      <c r="S34" s="23"/>
      <c r="T34" s="23"/>
      <c r="U34" s="23"/>
      <c r="V34" s="23"/>
      <c r="W34" s="23"/>
      <c r="X34" s="21" t="s">
        <v>22</v>
      </c>
      <c r="Y34" s="41" t="s">
        <v>22</v>
      </c>
      <c r="Z34" s="42">
        <f t="shared" si="18"/>
        <v>1000000</v>
      </c>
      <c r="AA34" s="42">
        <f t="shared" si="19"/>
        <v>1000000</v>
      </c>
      <c r="AB34" s="23">
        <f t="shared" si="20"/>
        <v>0</v>
      </c>
      <c r="AC34" s="23">
        <f t="shared" si="21"/>
        <v>0</v>
      </c>
      <c r="AD34" s="23">
        <f t="shared" si="22"/>
        <v>0</v>
      </c>
      <c r="AE34" s="23">
        <f t="shared" si="23"/>
        <v>0</v>
      </c>
    </row>
    <row r="35" spans="1:31" ht="32.25" customHeight="1" x14ac:dyDescent="0.2">
      <c r="A35" s="11">
        <v>1</v>
      </c>
      <c r="B35" s="19" t="s">
        <v>75</v>
      </c>
      <c r="C35" s="20" t="s">
        <v>76</v>
      </c>
      <c r="D35" s="21" t="s">
        <v>22</v>
      </c>
      <c r="E35" s="21" t="s">
        <v>22</v>
      </c>
      <c r="F35" s="20" t="s">
        <v>22</v>
      </c>
      <c r="G35" s="20" t="s">
        <v>134</v>
      </c>
      <c r="H35" s="21" t="s">
        <v>22</v>
      </c>
      <c r="I35" s="22" t="s">
        <v>22</v>
      </c>
      <c r="J35" s="42">
        <f>J36+J38+J40+J42+J44+J46+J48+J50+J52+J54</f>
        <v>5502882</v>
      </c>
      <c r="K35" s="42">
        <f t="shared" ref="K35:O35" si="90">K36+K38+K40+K42+K44+K46+K48+K50+K52+K54</f>
        <v>5502882</v>
      </c>
      <c r="L35" s="42">
        <f t="shared" si="90"/>
        <v>0</v>
      </c>
      <c r="M35" s="42">
        <f t="shared" si="90"/>
        <v>0</v>
      </c>
      <c r="N35" s="42">
        <f t="shared" si="90"/>
        <v>0</v>
      </c>
      <c r="O35" s="42">
        <f t="shared" si="90"/>
        <v>0</v>
      </c>
      <c r="P35" s="21" t="s">
        <v>22</v>
      </c>
      <c r="Q35" s="22" t="s">
        <v>22</v>
      </c>
      <c r="R35" s="42">
        <f>R36+R38+R40+R42+R44+R46+R48+R50+R52+R54</f>
        <v>-475000</v>
      </c>
      <c r="S35" s="42">
        <f t="shared" ref="S35" si="91">S36+S38+S40+S42+S44+S46+S48+S50+S52+S54</f>
        <v>-475000</v>
      </c>
      <c r="T35" s="42">
        <f t="shared" ref="T35" si="92">T36+T38+T40+T42+T44+T46+T48+T50+T52+T54</f>
        <v>0</v>
      </c>
      <c r="U35" s="42">
        <f t="shared" ref="U35" si="93">U36+U38+U40+U42+U44+U46+U48+U50+U52+U54</f>
        <v>0</v>
      </c>
      <c r="V35" s="42">
        <f t="shared" ref="V35" si="94">V36+V38+V40+V42+V44+V46+V48+V50+V52+V54</f>
        <v>0</v>
      </c>
      <c r="W35" s="42">
        <f t="shared" ref="W35" si="95">W36+W38+W40+W42+W44+W46+W48+W50+W52+W54</f>
        <v>0</v>
      </c>
      <c r="X35" s="21" t="s">
        <v>22</v>
      </c>
      <c r="Y35" s="41" t="s">
        <v>22</v>
      </c>
      <c r="Z35" s="42">
        <f t="shared" si="18"/>
        <v>5027882</v>
      </c>
      <c r="AA35" s="42">
        <f t="shared" si="19"/>
        <v>5027882</v>
      </c>
      <c r="AB35" s="23">
        <f t="shared" si="20"/>
        <v>0</v>
      </c>
      <c r="AC35" s="23">
        <f t="shared" si="21"/>
        <v>0</v>
      </c>
      <c r="AD35" s="23">
        <f t="shared" si="22"/>
        <v>0</v>
      </c>
      <c r="AE35" s="23">
        <f t="shared" si="23"/>
        <v>0</v>
      </c>
    </row>
    <row r="36" spans="1:31" ht="33.75" customHeight="1" x14ac:dyDescent="0.2">
      <c r="A36" s="11">
        <v>1</v>
      </c>
      <c r="B36" s="19" t="s">
        <v>77</v>
      </c>
      <c r="C36" s="20" t="s">
        <v>78</v>
      </c>
      <c r="D36" s="21" t="s">
        <v>79</v>
      </c>
      <c r="E36" s="21" t="s">
        <v>22</v>
      </c>
      <c r="F36" s="20" t="s">
        <v>22</v>
      </c>
      <c r="G36" s="20" t="s">
        <v>134</v>
      </c>
      <c r="H36" s="21" t="s">
        <v>33</v>
      </c>
      <c r="I36" s="23">
        <v>6090000</v>
      </c>
      <c r="J36" s="42">
        <f>J37</f>
        <v>1584159</v>
      </c>
      <c r="K36" s="42">
        <f t="shared" ref="K36:O36" si="96">K37</f>
        <v>1584159</v>
      </c>
      <c r="L36" s="42">
        <f t="shared" si="96"/>
        <v>0</v>
      </c>
      <c r="M36" s="42">
        <f t="shared" si="96"/>
        <v>0</v>
      </c>
      <c r="N36" s="42">
        <f t="shared" si="96"/>
        <v>0</v>
      </c>
      <c r="O36" s="42">
        <f t="shared" si="96"/>
        <v>0</v>
      </c>
      <c r="P36" s="21"/>
      <c r="Q36" s="23"/>
      <c r="R36" s="42">
        <f>R37</f>
        <v>0</v>
      </c>
      <c r="S36" s="42">
        <f t="shared" ref="S36" si="97">S37</f>
        <v>0</v>
      </c>
      <c r="T36" s="42">
        <f t="shared" ref="T36" si="98">T37</f>
        <v>0</v>
      </c>
      <c r="U36" s="42">
        <f t="shared" ref="U36" si="99">U37</f>
        <v>0</v>
      </c>
      <c r="V36" s="42">
        <f t="shared" ref="V36" si="100">V37</f>
        <v>0</v>
      </c>
      <c r="W36" s="42">
        <f t="shared" ref="W36" si="101">W37</f>
        <v>0</v>
      </c>
      <c r="X36" s="21" t="s">
        <v>33</v>
      </c>
      <c r="Y36" s="42">
        <f>I36+Q36</f>
        <v>6090000</v>
      </c>
      <c r="Z36" s="42">
        <f t="shared" si="18"/>
        <v>1584159</v>
      </c>
      <c r="AA36" s="42">
        <f t="shared" si="19"/>
        <v>1584159</v>
      </c>
      <c r="AB36" s="23">
        <f t="shared" si="20"/>
        <v>0</v>
      </c>
      <c r="AC36" s="23">
        <f t="shared" si="21"/>
        <v>0</v>
      </c>
      <c r="AD36" s="23">
        <f t="shared" si="22"/>
        <v>0</v>
      </c>
      <c r="AE36" s="23">
        <f t="shared" si="23"/>
        <v>0</v>
      </c>
    </row>
    <row r="37" spans="1:31" ht="52.5" x14ac:dyDescent="0.2">
      <c r="A37" s="11">
        <v>0</v>
      </c>
      <c r="B37" s="19" t="s">
        <v>22</v>
      </c>
      <c r="C37" s="20" t="s">
        <v>22</v>
      </c>
      <c r="D37" s="21" t="s">
        <v>22</v>
      </c>
      <c r="E37" s="21" t="s">
        <v>70</v>
      </c>
      <c r="F37" s="20" t="s">
        <v>71</v>
      </c>
      <c r="G37" s="20" t="s">
        <v>134</v>
      </c>
      <c r="H37" s="21" t="s">
        <v>22</v>
      </c>
      <c r="I37" s="22" t="s">
        <v>22</v>
      </c>
      <c r="J37" s="23">
        <f>SUM(K37:O37)</f>
        <v>1584159</v>
      </c>
      <c r="K37" s="23">
        <v>1584159</v>
      </c>
      <c r="L37" s="23">
        <v>0</v>
      </c>
      <c r="M37" s="23">
        <v>0</v>
      </c>
      <c r="N37" s="23">
        <v>0</v>
      </c>
      <c r="O37" s="23">
        <v>0</v>
      </c>
      <c r="P37" s="21" t="s">
        <v>22</v>
      </c>
      <c r="Q37" s="22" t="s">
        <v>22</v>
      </c>
      <c r="R37" s="23">
        <f>SUM(S37:W37)</f>
        <v>0</v>
      </c>
      <c r="S37" s="23"/>
      <c r="T37" s="23"/>
      <c r="U37" s="23"/>
      <c r="V37" s="23"/>
      <c r="W37" s="23"/>
      <c r="X37" s="21" t="s">
        <v>22</v>
      </c>
      <c r="Y37" s="41" t="s">
        <v>22</v>
      </c>
      <c r="Z37" s="42">
        <f t="shared" si="18"/>
        <v>1584159</v>
      </c>
      <c r="AA37" s="42">
        <f t="shared" si="19"/>
        <v>1584159</v>
      </c>
      <c r="AB37" s="23">
        <f t="shared" si="20"/>
        <v>0</v>
      </c>
      <c r="AC37" s="23">
        <f t="shared" si="21"/>
        <v>0</v>
      </c>
      <c r="AD37" s="23">
        <f t="shared" si="22"/>
        <v>0</v>
      </c>
      <c r="AE37" s="23">
        <f t="shared" si="23"/>
        <v>0</v>
      </c>
    </row>
    <row r="38" spans="1:31" ht="31.5" x14ac:dyDescent="0.2">
      <c r="A38" s="11">
        <v>1</v>
      </c>
      <c r="B38" s="19" t="s">
        <v>80</v>
      </c>
      <c r="C38" s="20" t="s">
        <v>81</v>
      </c>
      <c r="D38" s="21" t="s">
        <v>82</v>
      </c>
      <c r="E38" s="21" t="s">
        <v>22</v>
      </c>
      <c r="F38" s="20" t="s">
        <v>22</v>
      </c>
      <c r="G38" s="20" t="s">
        <v>134</v>
      </c>
      <c r="H38" s="21" t="s">
        <v>33</v>
      </c>
      <c r="I38" s="23">
        <v>40300000</v>
      </c>
      <c r="J38" s="42">
        <f>J39</f>
        <v>300000</v>
      </c>
      <c r="K38" s="42">
        <f t="shared" ref="K38:O38" si="102">K39</f>
        <v>300000</v>
      </c>
      <c r="L38" s="42">
        <f t="shared" si="102"/>
        <v>0</v>
      </c>
      <c r="M38" s="42">
        <f t="shared" si="102"/>
        <v>0</v>
      </c>
      <c r="N38" s="42">
        <f t="shared" si="102"/>
        <v>0</v>
      </c>
      <c r="O38" s="42">
        <f t="shared" si="102"/>
        <v>0</v>
      </c>
      <c r="P38" s="21"/>
      <c r="Q38" s="23"/>
      <c r="R38" s="42">
        <f>R39</f>
        <v>0</v>
      </c>
      <c r="S38" s="42">
        <f t="shared" ref="S38" si="103">S39</f>
        <v>0</v>
      </c>
      <c r="T38" s="42">
        <f t="shared" ref="T38" si="104">T39</f>
        <v>0</v>
      </c>
      <c r="U38" s="42">
        <f t="shared" ref="U38" si="105">U39</f>
        <v>0</v>
      </c>
      <c r="V38" s="42">
        <f t="shared" ref="V38" si="106">V39</f>
        <v>0</v>
      </c>
      <c r="W38" s="42">
        <f t="shared" ref="W38" si="107">W39</f>
        <v>0</v>
      </c>
      <c r="X38" s="21" t="s">
        <v>33</v>
      </c>
      <c r="Y38" s="42">
        <f>I38+Q38</f>
        <v>40300000</v>
      </c>
      <c r="Z38" s="42">
        <f t="shared" si="18"/>
        <v>300000</v>
      </c>
      <c r="AA38" s="42">
        <f t="shared" si="19"/>
        <v>300000</v>
      </c>
      <c r="AB38" s="23">
        <f t="shared" si="20"/>
        <v>0</v>
      </c>
      <c r="AC38" s="23">
        <f t="shared" si="21"/>
        <v>0</v>
      </c>
      <c r="AD38" s="23">
        <f t="shared" si="22"/>
        <v>0</v>
      </c>
      <c r="AE38" s="23">
        <f t="shared" si="23"/>
        <v>0</v>
      </c>
    </row>
    <row r="39" spans="1:31" ht="52.5" x14ac:dyDescent="0.2">
      <c r="A39" s="11">
        <v>0</v>
      </c>
      <c r="B39" s="19" t="s">
        <v>22</v>
      </c>
      <c r="C39" s="20" t="s">
        <v>22</v>
      </c>
      <c r="D39" s="21" t="s">
        <v>22</v>
      </c>
      <c r="E39" s="21" t="s">
        <v>70</v>
      </c>
      <c r="F39" s="20" t="s">
        <v>71</v>
      </c>
      <c r="G39" s="20" t="s">
        <v>134</v>
      </c>
      <c r="H39" s="21" t="s">
        <v>22</v>
      </c>
      <c r="I39" s="22" t="s">
        <v>22</v>
      </c>
      <c r="J39" s="23">
        <v>300000</v>
      </c>
      <c r="K39" s="23">
        <v>300000</v>
      </c>
      <c r="L39" s="23">
        <v>0</v>
      </c>
      <c r="M39" s="23">
        <v>0</v>
      </c>
      <c r="N39" s="23">
        <v>0</v>
      </c>
      <c r="O39" s="23">
        <v>0</v>
      </c>
      <c r="P39" s="21" t="s">
        <v>22</v>
      </c>
      <c r="Q39" s="22" t="s">
        <v>22</v>
      </c>
      <c r="R39" s="23">
        <f>SUM(S39:W39)</f>
        <v>0</v>
      </c>
      <c r="S39" s="23"/>
      <c r="T39" s="23"/>
      <c r="U39" s="23"/>
      <c r="V39" s="23"/>
      <c r="W39" s="23"/>
      <c r="X39" s="21" t="s">
        <v>22</v>
      </c>
      <c r="Y39" s="41" t="s">
        <v>22</v>
      </c>
      <c r="Z39" s="42">
        <f t="shared" si="18"/>
        <v>300000</v>
      </c>
      <c r="AA39" s="42">
        <f t="shared" si="19"/>
        <v>300000</v>
      </c>
      <c r="AB39" s="23">
        <f t="shared" si="20"/>
        <v>0</v>
      </c>
      <c r="AC39" s="23">
        <f t="shared" si="21"/>
        <v>0</v>
      </c>
      <c r="AD39" s="23">
        <f t="shared" si="22"/>
        <v>0</v>
      </c>
      <c r="AE39" s="23">
        <f t="shared" si="23"/>
        <v>0</v>
      </c>
    </row>
    <row r="40" spans="1:31" ht="31.5" x14ac:dyDescent="0.2">
      <c r="A40" s="11">
        <v>1</v>
      </c>
      <c r="B40" s="19" t="s">
        <v>83</v>
      </c>
      <c r="C40" s="20" t="s">
        <v>84</v>
      </c>
      <c r="D40" s="21" t="s">
        <v>85</v>
      </c>
      <c r="E40" s="21" t="s">
        <v>22</v>
      </c>
      <c r="F40" s="20" t="s">
        <v>22</v>
      </c>
      <c r="G40" s="20" t="s">
        <v>134</v>
      </c>
      <c r="H40" s="21" t="s">
        <v>33</v>
      </c>
      <c r="I40" s="23">
        <v>2220000</v>
      </c>
      <c r="J40" s="23">
        <f>J41</f>
        <v>694383</v>
      </c>
      <c r="K40" s="42">
        <f>K41</f>
        <v>694383</v>
      </c>
      <c r="L40" s="42">
        <f t="shared" ref="L40:O40" si="108">L41</f>
        <v>0</v>
      </c>
      <c r="M40" s="42">
        <f t="shared" si="108"/>
        <v>0</v>
      </c>
      <c r="N40" s="42">
        <f t="shared" si="108"/>
        <v>0</v>
      </c>
      <c r="O40" s="42">
        <f t="shared" si="108"/>
        <v>0</v>
      </c>
      <c r="P40" s="21"/>
      <c r="Q40" s="23"/>
      <c r="R40" s="42">
        <f>R41</f>
        <v>0</v>
      </c>
      <c r="S40" s="42">
        <f>S41</f>
        <v>0</v>
      </c>
      <c r="T40" s="42">
        <f t="shared" ref="T40" si="109">T41</f>
        <v>0</v>
      </c>
      <c r="U40" s="42">
        <f t="shared" ref="U40" si="110">U41</f>
        <v>0</v>
      </c>
      <c r="V40" s="42">
        <f t="shared" ref="V40" si="111">V41</f>
        <v>0</v>
      </c>
      <c r="W40" s="42">
        <f t="shared" ref="W40" si="112">W41</f>
        <v>0</v>
      </c>
      <c r="X40" s="21" t="s">
        <v>33</v>
      </c>
      <c r="Y40" s="42">
        <f>I40+Q40</f>
        <v>2220000</v>
      </c>
      <c r="Z40" s="42">
        <f t="shared" si="18"/>
        <v>694383</v>
      </c>
      <c r="AA40" s="42">
        <f t="shared" si="19"/>
        <v>694383</v>
      </c>
      <c r="AB40" s="23">
        <f t="shared" si="20"/>
        <v>0</v>
      </c>
      <c r="AC40" s="23">
        <f t="shared" si="21"/>
        <v>0</v>
      </c>
      <c r="AD40" s="23">
        <f t="shared" si="22"/>
        <v>0</v>
      </c>
      <c r="AE40" s="23">
        <f t="shared" si="23"/>
        <v>0</v>
      </c>
    </row>
    <row r="41" spans="1:31" ht="52.5" x14ac:dyDescent="0.2">
      <c r="A41" s="11">
        <v>0</v>
      </c>
      <c r="B41" s="19" t="s">
        <v>22</v>
      </c>
      <c r="C41" s="20" t="s">
        <v>22</v>
      </c>
      <c r="D41" s="21" t="s">
        <v>22</v>
      </c>
      <c r="E41" s="21" t="s">
        <v>70</v>
      </c>
      <c r="F41" s="20" t="s">
        <v>71</v>
      </c>
      <c r="G41" s="20" t="s">
        <v>134</v>
      </c>
      <c r="H41" s="21" t="s">
        <v>22</v>
      </c>
      <c r="I41" s="22" t="s">
        <v>22</v>
      </c>
      <c r="J41" s="23">
        <f>SUM(K41:O41)</f>
        <v>694383</v>
      </c>
      <c r="K41" s="23">
        <v>694383</v>
      </c>
      <c r="L41" s="23">
        <v>0</v>
      </c>
      <c r="M41" s="23">
        <v>0</v>
      </c>
      <c r="N41" s="23">
        <v>0</v>
      </c>
      <c r="O41" s="23">
        <v>0</v>
      </c>
      <c r="P41" s="21" t="s">
        <v>22</v>
      </c>
      <c r="Q41" s="22" t="s">
        <v>22</v>
      </c>
      <c r="R41" s="23">
        <f>SUM(S41:W41)</f>
        <v>0</v>
      </c>
      <c r="S41" s="23"/>
      <c r="T41" s="23"/>
      <c r="U41" s="23"/>
      <c r="V41" s="23"/>
      <c r="W41" s="23"/>
      <c r="X41" s="21" t="s">
        <v>22</v>
      </c>
      <c r="Y41" s="41" t="s">
        <v>22</v>
      </c>
      <c r="Z41" s="42">
        <f t="shared" si="18"/>
        <v>694383</v>
      </c>
      <c r="AA41" s="42">
        <f t="shared" si="19"/>
        <v>694383</v>
      </c>
      <c r="AB41" s="23">
        <f t="shared" si="20"/>
        <v>0</v>
      </c>
      <c r="AC41" s="23">
        <f t="shared" si="21"/>
        <v>0</v>
      </c>
      <c r="AD41" s="23">
        <f t="shared" si="22"/>
        <v>0</v>
      </c>
      <c r="AE41" s="23">
        <f t="shared" si="23"/>
        <v>0</v>
      </c>
    </row>
    <row r="42" spans="1:31" ht="52.5" x14ac:dyDescent="0.2">
      <c r="A42" s="11">
        <v>1</v>
      </c>
      <c r="B42" s="19" t="s">
        <v>86</v>
      </c>
      <c r="C42" s="20" t="s">
        <v>87</v>
      </c>
      <c r="D42" s="21" t="s">
        <v>88</v>
      </c>
      <c r="E42" s="21" t="s">
        <v>22</v>
      </c>
      <c r="F42" s="20" t="s">
        <v>22</v>
      </c>
      <c r="G42" s="20" t="s">
        <v>134</v>
      </c>
      <c r="H42" s="21" t="s">
        <v>89</v>
      </c>
      <c r="I42" s="23">
        <v>9280000</v>
      </c>
      <c r="J42" s="23">
        <f>J43</f>
        <v>480000</v>
      </c>
      <c r="K42" s="42">
        <f t="shared" ref="K42:O42" si="113">K43</f>
        <v>480000</v>
      </c>
      <c r="L42" s="42">
        <f t="shared" si="113"/>
        <v>0</v>
      </c>
      <c r="M42" s="42">
        <f t="shared" si="113"/>
        <v>0</v>
      </c>
      <c r="N42" s="42">
        <f t="shared" si="113"/>
        <v>0</v>
      </c>
      <c r="O42" s="42">
        <f t="shared" si="113"/>
        <v>0</v>
      </c>
      <c r="P42" s="21"/>
      <c r="Q42" s="23"/>
      <c r="R42" s="23">
        <f>R43</f>
        <v>0</v>
      </c>
      <c r="S42" s="42">
        <f t="shared" ref="S42" si="114">S43</f>
        <v>0</v>
      </c>
      <c r="T42" s="42">
        <f t="shared" ref="T42" si="115">T43</f>
        <v>0</v>
      </c>
      <c r="U42" s="42">
        <f t="shared" ref="U42" si="116">U43</f>
        <v>0</v>
      </c>
      <c r="V42" s="42">
        <f t="shared" ref="V42" si="117">V43</f>
        <v>0</v>
      </c>
      <c r="W42" s="42">
        <f t="shared" ref="W42" si="118">W43</f>
        <v>0</v>
      </c>
      <c r="X42" s="21" t="s">
        <v>89</v>
      </c>
      <c r="Y42" s="42">
        <f>I42+Q42</f>
        <v>9280000</v>
      </c>
      <c r="Z42" s="42">
        <f t="shared" si="18"/>
        <v>480000</v>
      </c>
      <c r="AA42" s="42">
        <f t="shared" si="19"/>
        <v>480000</v>
      </c>
      <c r="AB42" s="23">
        <f t="shared" si="20"/>
        <v>0</v>
      </c>
      <c r="AC42" s="23">
        <f t="shared" si="21"/>
        <v>0</v>
      </c>
      <c r="AD42" s="23">
        <f t="shared" si="22"/>
        <v>0</v>
      </c>
      <c r="AE42" s="23">
        <f t="shared" si="23"/>
        <v>0</v>
      </c>
    </row>
    <row r="43" spans="1:31" ht="52.5" x14ac:dyDescent="0.2">
      <c r="A43" s="11">
        <v>0</v>
      </c>
      <c r="B43" s="19" t="s">
        <v>22</v>
      </c>
      <c r="C43" s="20" t="s">
        <v>22</v>
      </c>
      <c r="D43" s="21" t="s">
        <v>22</v>
      </c>
      <c r="E43" s="21" t="s">
        <v>70</v>
      </c>
      <c r="F43" s="20" t="s">
        <v>71</v>
      </c>
      <c r="G43" s="20" t="s">
        <v>134</v>
      </c>
      <c r="H43" s="21" t="s">
        <v>22</v>
      </c>
      <c r="I43" s="22" t="s">
        <v>22</v>
      </c>
      <c r="J43" s="23">
        <v>480000</v>
      </c>
      <c r="K43" s="23">
        <v>480000</v>
      </c>
      <c r="L43" s="23">
        <v>0</v>
      </c>
      <c r="M43" s="23">
        <v>0</v>
      </c>
      <c r="N43" s="23">
        <v>0</v>
      </c>
      <c r="O43" s="23">
        <v>0</v>
      </c>
      <c r="P43" s="21" t="s">
        <v>22</v>
      </c>
      <c r="Q43" s="22" t="s">
        <v>22</v>
      </c>
      <c r="R43" s="23">
        <f>SUM(S43:W43)</f>
        <v>0</v>
      </c>
      <c r="S43" s="23"/>
      <c r="T43" s="23"/>
      <c r="U43" s="23"/>
      <c r="V43" s="23"/>
      <c r="W43" s="23"/>
      <c r="X43" s="21" t="s">
        <v>22</v>
      </c>
      <c r="Y43" s="41" t="s">
        <v>22</v>
      </c>
      <c r="Z43" s="42">
        <f t="shared" si="18"/>
        <v>480000</v>
      </c>
      <c r="AA43" s="42">
        <f t="shared" si="19"/>
        <v>480000</v>
      </c>
      <c r="AB43" s="23">
        <f t="shared" si="20"/>
        <v>0</v>
      </c>
      <c r="AC43" s="23">
        <f t="shared" si="21"/>
        <v>0</v>
      </c>
      <c r="AD43" s="23">
        <f t="shared" si="22"/>
        <v>0</v>
      </c>
      <c r="AE43" s="23">
        <f t="shared" si="23"/>
        <v>0</v>
      </c>
    </row>
    <row r="44" spans="1:31" ht="31.5" x14ac:dyDescent="0.2">
      <c r="A44" s="11">
        <v>1</v>
      </c>
      <c r="B44" s="19" t="s">
        <v>90</v>
      </c>
      <c r="C44" s="20" t="s">
        <v>91</v>
      </c>
      <c r="D44" s="21" t="s">
        <v>92</v>
      </c>
      <c r="E44" s="21" t="s">
        <v>22</v>
      </c>
      <c r="F44" s="20" t="s">
        <v>22</v>
      </c>
      <c r="G44" s="20" t="s">
        <v>134</v>
      </c>
      <c r="H44" s="21" t="s">
        <v>33</v>
      </c>
      <c r="I44" s="23">
        <v>25000000</v>
      </c>
      <c r="J44" s="42">
        <f>J45</f>
        <v>1634340</v>
      </c>
      <c r="K44" s="42">
        <f t="shared" ref="K44:O44" si="119">K45</f>
        <v>1634340</v>
      </c>
      <c r="L44" s="42">
        <f t="shared" si="119"/>
        <v>0</v>
      </c>
      <c r="M44" s="42">
        <f t="shared" si="119"/>
        <v>0</v>
      </c>
      <c r="N44" s="42">
        <f t="shared" si="119"/>
        <v>0</v>
      </c>
      <c r="O44" s="42">
        <f t="shared" si="119"/>
        <v>0</v>
      </c>
      <c r="P44" s="21"/>
      <c r="Q44" s="23"/>
      <c r="R44" s="42">
        <f>R45</f>
        <v>-475000</v>
      </c>
      <c r="S44" s="42">
        <f t="shared" ref="S44" si="120">S45</f>
        <v>-475000</v>
      </c>
      <c r="T44" s="42">
        <f t="shared" ref="T44" si="121">T45</f>
        <v>0</v>
      </c>
      <c r="U44" s="42">
        <f t="shared" ref="U44" si="122">U45</f>
        <v>0</v>
      </c>
      <c r="V44" s="42">
        <f t="shared" ref="V44" si="123">V45</f>
        <v>0</v>
      </c>
      <c r="W44" s="42">
        <f t="shared" ref="W44" si="124">W45</f>
        <v>0</v>
      </c>
      <c r="X44" s="21" t="s">
        <v>33</v>
      </c>
      <c r="Y44" s="42">
        <f>I44+Q44</f>
        <v>25000000</v>
      </c>
      <c r="Z44" s="42">
        <f t="shared" si="18"/>
        <v>1159340</v>
      </c>
      <c r="AA44" s="42">
        <f t="shared" si="19"/>
        <v>1159340</v>
      </c>
      <c r="AB44" s="23">
        <f t="shared" si="20"/>
        <v>0</v>
      </c>
      <c r="AC44" s="23">
        <f t="shared" si="21"/>
        <v>0</v>
      </c>
      <c r="AD44" s="23">
        <f t="shared" si="22"/>
        <v>0</v>
      </c>
      <c r="AE44" s="23">
        <f t="shared" si="23"/>
        <v>0</v>
      </c>
    </row>
    <row r="45" spans="1:31" ht="52.5" x14ac:dyDescent="0.2">
      <c r="A45" s="11">
        <v>0</v>
      </c>
      <c r="B45" s="19" t="s">
        <v>22</v>
      </c>
      <c r="C45" s="20" t="s">
        <v>22</v>
      </c>
      <c r="D45" s="21" t="s">
        <v>22</v>
      </c>
      <c r="E45" s="21" t="s">
        <v>70</v>
      </c>
      <c r="F45" s="20" t="s">
        <v>71</v>
      </c>
      <c r="G45" s="20" t="s">
        <v>134</v>
      </c>
      <c r="H45" s="21" t="s">
        <v>22</v>
      </c>
      <c r="I45" s="22" t="s">
        <v>22</v>
      </c>
      <c r="J45" s="23">
        <f>SUM(K45:O45)</f>
        <v>1634340</v>
      </c>
      <c r="K45" s="23">
        <v>1634340</v>
      </c>
      <c r="L45" s="23">
        <v>0</v>
      </c>
      <c r="M45" s="23">
        <v>0</v>
      </c>
      <c r="N45" s="23">
        <v>0</v>
      </c>
      <c r="O45" s="23">
        <v>0</v>
      </c>
      <c r="P45" s="21" t="s">
        <v>22</v>
      </c>
      <c r="Q45" s="22" t="s">
        <v>22</v>
      </c>
      <c r="R45" s="23">
        <f>SUM(S45:W45)</f>
        <v>-475000</v>
      </c>
      <c r="S45" s="23">
        <v>-475000</v>
      </c>
      <c r="T45" s="23"/>
      <c r="U45" s="23"/>
      <c r="V45" s="23"/>
      <c r="W45" s="23"/>
      <c r="X45" s="21" t="s">
        <v>22</v>
      </c>
      <c r="Y45" s="41" t="s">
        <v>22</v>
      </c>
      <c r="Z45" s="42">
        <f t="shared" si="18"/>
        <v>1159340</v>
      </c>
      <c r="AA45" s="42">
        <f t="shared" si="19"/>
        <v>1159340</v>
      </c>
      <c r="AB45" s="23">
        <f t="shared" si="20"/>
        <v>0</v>
      </c>
      <c r="AC45" s="23">
        <f t="shared" si="21"/>
        <v>0</v>
      </c>
      <c r="AD45" s="23">
        <f t="shared" si="22"/>
        <v>0</v>
      </c>
      <c r="AE45" s="23">
        <f t="shared" si="23"/>
        <v>0</v>
      </c>
    </row>
    <row r="46" spans="1:31" ht="31.5" x14ac:dyDescent="0.2">
      <c r="A46" s="11">
        <v>1</v>
      </c>
      <c r="B46" s="19" t="s">
        <v>93</v>
      </c>
      <c r="C46" s="20" t="s">
        <v>94</v>
      </c>
      <c r="D46" s="21" t="s">
        <v>95</v>
      </c>
      <c r="E46" s="21" t="s">
        <v>22</v>
      </c>
      <c r="F46" s="20" t="s">
        <v>22</v>
      </c>
      <c r="G46" s="20" t="s">
        <v>134</v>
      </c>
      <c r="H46" s="21" t="s">
        <v>33</v>
      </c>
      <c r="I46" s="23">
        <v>2210000</v>
      </c>
      <c r="J46" s="42">
        <f>J47</f>
        <v>210000</v>
      </c>
      <c r="K46" s="42">
        <f t="shared" ref="K46:O46" si="125">K47</f>
        <v>210000</v>
      </c>
      <c r="L46" s="42">
        <f t="shared" si="125"/>
        <v>0</v>
      </c>
      <c r="M46" s="42">
        <f t="shared" si="125"/>
        <v>0</v>
      </c>
      <c r="N46" s="42">
        <f t="shared" si="125"/>
        <v>0</v>
      </c>
      <c r="O46" s="42">
        <f t="shared" si="125"/>
        <v>0</v>
      </c>
      <c r="P46" s="21"/>
      <c r="Q46" s="23"/>
      <c r="R46" s="42">
        <f>R47</f>
        <v>0</v>
      </c>
      <c r="S46" s="42">
        <f t="shared" ref="S46" si="126">S47</f>
        <v>0</v>
      </c>
      <c r="T46" s="42">
        <f t="shared" ref="T46" si="127">T47</f>
        <v>0</v>
      </c>
      <c r="U46" s="42">
        <f t="shared" ref="U46" si="128">U47</f>
        <v>0</v>
      </c>
      <c r="V46" s="42">
        <f t="shared" ref="V46" si="129">V47</f>
        <v>0</v>
      </c>
      <c r="W46" s="42">
        <f t="shared" ref="W46" si="130">W47</f>
        <v>0</v>
      </c>
      <c r="X46" s="21" t="s">
        <v>33</v>
      </c>
      <c r="Y46" s="42">
        <f>I46+Q46</f>
        <v>2210000</v>
      </c>
      <c r="Z46" s="42">
        <f t="shared" si="18"/>
        <v>210000</v>
      </c>
      <c r="AA46" s="42">
        <f t="shared" si="19"/>
        <v>210000</v>
      </c>
      <c r="AB46" s="23">
        <f t="shared" si="20"/>
        <v>0</v>
      </c>
      <c r="AC46" s="23">
        <f t="shared" si="21"/>
        <v>0</v>
      </c>
      <c r="AD46" s="23">
        <f t="shared" si="22"/>
        <v>0</v>
      </c>
      <c r="AE46" s="23">
        <f t="shared" si="23"/>
        <v>0</v>
      </c>
    </row>
    <row r="47" spans="1:31" ht="52.5" x14ac:dyDescent="0.2">
      <c r="A47" s="11">
        <v>0</v>
      </c>
      <c r="B47" s="19" t="s">
        <v>22</v>
      </c>
      <c r="C47" s="20" t="s">
        <v>22</v>
      </c>
      <c r="D47" s="21" t="s">
        <v>22</v>
      </c>
      <c r="E47" s="21" t="s">
        <v>70</v>
      </c>
      <c r="F47" s="20" t="s">
        <v>71</v>
      </c>
      <c r="G47" s="20" t="s">
        <v>134</v>
      </c>
      <c r="H47" s="21" t="s">
        <v>22</v>
      </c>
      <c r="I47" s="22" t="s">
        <v>22</v>
      </c>
      <c r="J47" s="23">
        <v>210000</v>
      </c>
      <c r="K47" s="23">
        <v>210000</v>
      </c>
      <c r="L47" s="23">
        <v>0</v>
      </c>
      <c r="M47" s="23">
        <v>0</v>
      </c>
      <c r="N47" s="23">
        <v>0</v>
      </c>
      <c r="O47" s="23">
        <v>0</v>
      </c>
      <c r="P47" s="21" t="s">
        <v>22</v>
      </c>
      <c r="Q47" s="22" t="s">
        <v>22</v>
      </c>
      <c r="R47" s="23">
        <f>SUM(S47:W47)</f>
        <v>0</v>
      </c>
      <c r="S47" s="23"/>
      <c r="T47" s="23"/>
      <c r="U47" s="23"/>
      <c r="V47" s="23"/>
      <c r="W47" s="23"/>
      <c r="X47" s="21" t="s">
        <v>22</v>
      </c>
      <c r="Y47" s="41" t="s">
        <v>22</v>
      </c>
      <c r="Z47" s="42">
        <f t="shared" si="18"/>
        <v>210000</v>
      </c>
      <c r="AA47" s="42">
        <f t="shared" si="19"/>
        <v>210000</v>
      </c>
      <c r="AB47" s="23">
        <f t="shared" si="20"/>
        <v>0</v>
      </c>
      <c r="AC47" s="23">
        <f t="shared" si="21"/>
        <v>0</v>
      </c>
      <c r="AD47" s="23">
        <f t="shared" si="22"/>
        <v>0</v>
      </c>
      <c r="AE47" s="23">
        <f t="shared" si="23"/>
        <v>0</v>
      </c>
    </row>
    <row r="48" spans="1:31" ht="31.5" x14ac:dyDescent="0.2">
      <c r="A48" s="11">
        <v>1</v>
      </c>
      <c r="B48" s="19" t="s">
        <v>96</v>
      </c>
      <c r="C48" s="20" t="s">
        <v>97</v>
      </c>
      <c r="D48" s="21" t="s">
        <v>98</v>
      </c>
      <c r="E48" s="21" t="s">
        <v>22</v>
      </c>
      <c r="F48" s="20" t="s">
        <v>22</v>
      </c>
      <c r="G48" s="20" t="s">
        <v>134</v>
      </c>
      <c r="H48" s="21" t="s">
        <v>33</v>
      </c>
      <c r="I48" s="23">
        <v>5540000</v>
      </c>
      <c r="J48" s="42">
        <f>J49</f>
        <v>540000</v>
      </c>
      <c r="K48" s="42">
        <f t="shared" ref="K48:O48" si="131">K49</f>
        <v>540000</v>
      </c>
      <c r="L48" s="42">
        <f t="shared" si="131"/>
        <v>0</v>
      </c>
      <c r="M48" s="42">
        <f t="shared" si="131"/>
        <v>0</v>
      </c>
      <c r="N48" s="42">
        <f t="shared" si="131"/>
        <v>0</v>
      </c>
      <c r="O48" s="42">
        <f t="shared" si="131"/>
        <v>0</v>
      </c>
      <c r="P48" s="21"/>
      <c r="Q48" s="23"/>
      <c r="R48" s="42">
        <f>R49</f>
        <v>0</v>
      </c>
      <c r="S48" s="42">
        <f t="shared" ref="S48" si="132">S49</f>
        <v>0</v>
      </c>
      <c r="T48" s="42">
        <f t="shared" ref="T48" si="133">T49</f>
        <v>0</v>
      </c>
      <c r="U48" s="42">
        <f t="shared" ref="U48" si="134">U49</f>
        <v>0</v>
      </c>
      <c r="V48" s="42">
        <f t="shared" ref="V48" si="135">V49</f>
        <v>0</v>
      </c>
      <c r="W48" s="42">
        <f t="shared" ref="W48" si="136">W49</f>
        <v>0</v>
      </c>
      <c r="X48" s="21" t="s">
        <v>33</v>
      </c>
      <c r="Y48" s="42">
        <f>I48+Q48</f>
        <v>5540000</v>
      </c>
      <c r="Z48" s="42">
        <f t="shared" si="18"/>
        <v>540000</v>
      </c>
      <c r="AA48" s="42">
        <f t="shared" si="19"/>
        <v>540000</v>
      </c>
      <c r="AB48" s="23">
        <f t="shared" si="20"/>
        <v>0</v>
      </c>
      <c r="AC48" s="23">
        <f t="shared" si="21"/>
        <v>0</v>
      </c>
      <c r="AD48" s="23">
        <f t="shared" si="22"/>
        <v>0</v>
      </c>
      <c r="AE48" s="23">
        <f t="shared" si="23"/>
        <v>0</v>
      </c>
    </row>
    <row r="49" spans="1:31" ht="52.5" x14ac:dyDescent="0.2">
      <c r="A49" s="11">
        <v>0</v>
      </c>
      <c r="B49" s="19" t="s">
        <v>22</v>
      </c>
      <c r="C49" s="20" t="s">
        <v>22</v>
      </c>
      <c r="D49" s="21" t="s">
        <v>22</v>
      </c>
      <c r="E49" s="21" t="s">
        <v>70</v>
      </c>
      <c r="F49" s="20" t="s">
        <v>71</v>
      </c>
      <c r="G49" s="20" t="s">
        <v>134</v>
      </c>
      <c r="H49" s="21" t="s">
        <v>22</v>
      </c>
      <c r="I49" s="22" t="s">
        <v>22</v>
      </c>
      <c r="J49" s="23">
        <v>540000</v>
      </c>
      <c r="K49" s="23">
        <v>540000</v>
      </c>
      <c r="L49" s="23">
        <v>0</v>
      </c>
      <c r="M49" s="23">
        <v>0</v>
      </c>
      <c r="N49" s="23">
        <v>0</v>
      </c>
      <c r="O49" s="23">
        <v>0</v>
      </c>
      <c r="P49" s="21" t="s">
        <v>22</v>
      </c>
      <c r="Q49" s="22" t="s">
        <v>22</v>
      </c>
      <c r="R49" s="23">
        <f>SUM(S49:W49)</f>
        <v>0</v>
      </c>
      <c r="S49" s="23"/>
      <c r="T49" s="23"/>
      <c r="U49" s="23"/>
      <c r="V49" s="23"/>
      <c r="W49" s="23"/>
      <c r="X49" s="21" t="s">
        <v>22</v>
      </c>
      <c r="Y49" s="41" t="s">
        <v>22</v>
      </c>
      <c r="Z49" s="42">
        <f t="shared" si="18"/>
        <v>540000</v>
      </c>
      <c r="AA49" s="42">
        <f t="shared" si="19"/>
        <v>540000</v>
      </c>
      <c r="AB49" s="23">
        <f t="shared" si="20"/>
        <v>0</v>
      </c>
      <c r="AC49" s="23">
        <f t="shared" si="21"/>
        <v>0</v>
      </c>
      <c r="AD49" s="23">
        <f t="shared" si="22"/>
        <v>0</v>
      </c>
      <c r="AE49" s="23">
        <f t="shared" si="23"/>
        <v>0</v>
      </c>
    </row>
    <row r="50" spans="1:31" ht="42" x14ac:dyDescent="0.2">
      <c r="A50" s="11">
        <v>1</v>
      </c>
      <c r="B50" s="19" t="s">
        <v>99</v>
      </c>
      <c r="C50" s="20" t="s">
        <v>100</v>
      </c>
      <c r="D50" s="21" t="s">
        <v>101</v>
      </c>
      <c r="E50" s="21" t="s">
        <v>22</v>
      </c>
      <c r="F50" s="20" t="s">
        <v>22</v>
      </c>
      <c r="G50" s="20" t="s">
        <v>134</v>
      </c>
      <c r="H50" s="21" t="s">
        <v>89</v>
      </c>
      <c r="I50" s="23">
        <v>550000</v>
      </c>
      <c r="J50" s="42">
        <f>J51</f>
        <v>50000</v>
      </c>
      <c r="K50" s="42">
        <f t="shared" ref="K50:O50" si="137">K51</f>
        <v>50000</v>
      </c>
      <c r="L50" s="42">
        <f t="shared" si="137"/>
        <v>0</v>
      </c>
      <c r="M50" s="42">
        <f t="shared" si="137"/>
        <v>0</v>
      </c>
      <c r="N50" s="42">
        <f t="shared" si="137"/>
        <v>0</v>
      </c>
      <c r="O50" s="42">
        <f t="shared" si="137"/>
        <v>0</v>
      </c>
      <c r="P50" s="21"/>
      <c r="Q50" s="23"/>
      <c r="R50" s="42">
        <f>R51</f>
        <v>0</v>
      </c>
      <c r="S50" s="42">
        <f t="shared" ref="S50" si="138">S51</f>
        <v>0</v>
      </c>
      <c r="T50" s="42">
        <f t="shared" ref="T50" si="139">T51</f>
        <v>0</v>
      </c>
      <c r="U50" s="42">
        <f t="shared" ref="U50" si="140">U51</f>
        <v>0</v>
      </c>
      <c r="V50" s="42">
        <f t="shared" ref="V50" si="141">V51</f>
        <v>0</v>
      </c>
      <c r="W50" s="42">
        <f t="shared" ref="W50" si="142">W51</f>
        <v>0</v>
      </c>
      <c r="X50" s="21" t="s">
        <v>89</v>
      </c>
      <c r="Y50" s="42">
        <f>I50+Q50</f>
        <v>550000</v>
      </c>
      <c r="Z50" s="42">
        <f t="shared" si="18"/>
        <v>50000</v>
      </c>
      <c r="AA50" s="42">
        <f t="shared" si="19"/>
        <v>50000</v>
      </c>
      <c r="AB50" s="23">
        <f t="shared" si="20"/>
        <v>0</v>
      </c>
      <c r="AC50" s="23">
        <f t="shared" si="21"/>
        <v>0</v>
      </c>
      <c r="AD50" s="23">
        <f t="shared" si="22"/>
        <v>0</v>
      </c>
      <c r="AE50" s="23">
        <f t="shared" si="23"/>
        <v>0</v>
      </c>
    </row>
    <row r="51" spans="1:31" ht="52.5" x14ac:dyDescent="0.2">
      <c r="A51" s="11">
        <v>0</v>
      </c>
      <c r="B51" s="19" t="s">
        <v>22</v>
      </c>
      <c r="C51" s="20" t="s">
        <v>22</v>
      </c>
      <c r="D51" s="21" t="s">
        <v>22</v>
      </c>
      <c r="E51" s="21" t="s">
        <v>70</v>
      </c>
      <c r="F51" s="20" t="s">
        <v>71</v>
      </c>
      <c r="G51" s="20" t="s">
        <v>134</v>
      </c>
      <c r="H51" s="21" t="s">
        <v>22</v>
      </c>
      <c r="I51" s="22" t="s">
        <v>22</v>
      </c>
      <c r="J51" s="23">
        <v>50000</v>
      </c>
      <c r="K51" s="23">
        <v>50000</v>
      </c>
      <c r="L51" s="23">
        <v>0</v>
      </c>
      <c r="M51" s="23">
        <v>0</v>
      </c>
      <c r="N51" s="23">
        <v>0</v>
      </c>
      <c r="O51" s="23">
        <v>0</v>
      </c>
      <c r="P51" s="21" t="s">
        <v>22</v>
      </c>
      <c r="Q51" s="22" t="s">
        <v>22</v>
      </c>
      <c r="R51" s="23">
        <f>SUM(S51:W51)</f>
        <v>0</v>
      </c>
      <c r="S51" s="23"/>
      <c r="T51" s="23"/>
      <c r="U51" s="23"/>
      <c r="V51" s="23"/>
      <c r="W51" s="23"/>
      <c r="X51" s="21" t="s">
        <v>22</v>
      </c>
      <c r="Y51" s="41" t="s">
        <v>22</v>
      </c>
      <c r="Z51" s="42">
        <f t="shared" si="18"/>
        <v>50000</v>
      </c>
      <c r="AA51" s="42">
        <f t="shared" si="19"/>
        <v>50000</v>
      </c>
      <c r="AB51" s="23">
        <f t="shared" si="20"/>
        <v>0</v>
      </c>
      <c r="AC51" s="23">
        <f t="shared" si="21"/>
        <v>0</v>
      </c>
      <c r="AD51" s="23">
        <f t="shared" si="22"/>
        <v>0</v>
      </c>
      <c r="AE51" s="23">
        <f t="shared" si="23"/>
        <v>0</v>
      </c>
    </row>
    <row r="52" spans="1:31" ht="42" x14ac:dyDescent="0.2">
      <c r="A52" s="11">
        <v>1</v>
      </c>
      <c r="B52" s="19" t="s">
        <v>102</v>
      </c>
      <c r="C52" s="20" t="s">
        <v>103</v>
      </c>
      <c r="D52" s="21" t="s">
        <v>104</v>
      </c>
      <c r="E52" s="21" t="s">
        <v>22</v>
      </c>
      <c r="F52" s="20" t="s">
        <v>22</v>
      </c>
      <c r="G52" s="20" t="s">
        <v>134</v>
      </c>
      <c r="H52" s="21" t="s">
        <v>33</v>
      </c>
      <c r="I52" s="23">
        <v>491685513</v>
      </c>
      <c r="J52" s="42">
        <f>J53</f>
        <v>5000</v>
      </c>
      <c r="K52" s="42">
        <f t="shared" ref="K52:O52" si="143">K53</f>
        <v>5000</v>
      </c>
      <c r="L52" s="42">
        <f t="shared" si="143"/>
        <v>0</v>
      </c>
      <c r="M52" s="42">
        <f t="shared" si="143"/>
        <v>0</v>
      </c>
      <c r="N52" s="42">
        <f t="shared" si="143"/>
        <v>0</v>
      </c>
      <c r="O52" s="42">
        <f t="shared" si="143"/>
        <v>0</v>
      </c>
      <c r="P52" s="21"/>
      <c r="Q52" s="23"/>
      <c r="R52" s="42">
        <f>R53</f>
        <v>0</v>
      </c>
      <c r="S52" s="42">
        <f t="shared" ref="S52" si="144">S53</f>
        <v>0</v>
      </c>
      <c r="T52" s="42">
        <f t="shared" ref="T52" si="145">T53</f>
        <v>0</v>
      </c>
      <c r="U52" s="42">
        <f t="shared" ref="U52" si="146">U53</f>
        <v>0</v>
      </c>
      <c r="V52" s="42">
        <f t="shared" ref="V52" si="147">V53</f>
        <v>0</v>
      </c>
      <c r="W52" s="42">
        <f t="shared" ref="W52" si="148">W53</f>
        <v>0</v>
      </c>
      <c r="X52" s="21" t="s">
        <v>33</v>
      </c>
      <c r="Y52" s="42">
        <f>I52+Q52</f>
        <v>491685513</v>
      </c>
      <c r="Z52" s="42">
        <f t="shared" si="18"/>
        <v>5000</v>
      </c>
      <c r="AA52" s="42">
        <f t="shared" si="19"/>
        <v>5000</v>
      </c>
      <c r="AB52" s="23">
        <f t="shared" si="20"/>
        <v>0</v>
      </c>
      <c r="AC52" s="23">
        <f t="shared" si="21"/>
        <v>0</v>
      </c>
      <c r="AD52" s="23">
        <f t="shared" si="22"/>
        <v>0</v>
      </c>
      <c r="AE52" s="23">
        <f t="shared" si="23"/>
        <v>0</v>
      </c>
    </row>
    <row r="53" spans="1:31" ht="52.5" x14ac:dyDescent="0.2">
      <c r="A53" s="11">
        <v>0</v>
      </c>
      <c r="B53" s="19" t="s">
        <v>22</v>
      </c>
      <c r="C53" s="20" t="s">
        <v>22</v>
      </c>
      <c r="D53" s="21" t="s">
        <v>22</v>
      </c>
      <c r="E53" s="21" t="s">
        <v>105</v>
      </c>
      <c r="F53" s="20" t="s">
        <v>106</v>
      </c>
      <c r="G53" s="20" t="s">
        <v>134</v>
      </c>
      <c r="H53" s="21" t="s">
        <v>22</v>
      </c>
      <c r="I53" s="22" t="s">
        <v>22</v>
      </c>
      <c r="J53" s="23">
        <v>5000</v>
      </c>
      <c r="K53" s="23">
        <v>5000</v>
      </c>
      <c r="L53" s="23">
        <v>0</v>
      </c>
      <c r="M53" s="23">
        <v>0</v>
      </c>
      <c r="N53" s="23">
        <v>0</v>
      </c>
      <c r="O53" s="23">
        <v>0</v>
      </c>
      <c r="P53" s="21" t="s">
        <v>22</v>
      </c>
      <c r="Q53" s="22" t="s">
        <v>22</v>
      </c>
      <c r="R53" s="23">
        <f>SUM(S53:W53)</f>
        <v>0</v>
      </c>
      <c r="S53" s="23"/>
      <c r="T53" s="23"/>
      <c r="U53" s="23"/>
      <c r="V53" s="23"/>
      <c r="W53" s="23"/>
      <c r="X53" s="21" t="s">
        <v>22</v>
      </c>
      <c r="Y53" s="41" t="s">
        <v>22</v>
      </c>
      <c r="Z53" s="42">
        <f t="shared" si="18"/>
        <v>5000</v>
      </c>
      <c r="AA53" s="42">
        <f t="shared" si="19"/>
        <v>5000</v>
      </c>
      <c r="AB53" s="23">
        <f t="shared" si="20"/>
        <v>0</v>
      </c>
      <c r="AC53" s="23">
        <f t="shared" si="21"/>
        <v>0</v>
      </c>
      <c r="AD53" s="23">
        <f t="shared" si="22"/>
        <v>0</v>
      </c>
      <c r="AE53" s="23">
        <f t="shared" si="23"/>
        <v>0</v>
      </c>
    </row>
    <row r="54" spans="1:31" ht="31.5" x14ac:dyDescent="0.2">
      <c r="A54" s="11">
        <v>1</v>
      </c>
      <c r="B54" s="19" t="s">
        <v>107</v>
      </c>
      <c r="C54" s="20" t="s">
        <v>108</v>
      </c>
      <c r="D54" s="21" t="s">
        <v>109</v>
      </c>
      <c r="E54" s="21" t="s">
        <v>22</v>
      </c>
      <c r="F54" s="20" t="s">
        <v>22</v>
      </c>
      <c r="G54" s="20" t="s">
        <v>134</v>
      </c>
      <c r="H54" s="21" t="s">
        <v>33</v>
      </c>
      <c r="I54" s="23">
        <v>54498100</v>
      </c>
      <c r="J54" s="42">
        <f>J55</f>
        <v>5000</v>
      </c>
      <c r="K54" s="42">
        <f t="shared" ref="K54:O54" si="149">K55</f>
        <v>5000</v>
      </c>
      <c r="L54" s="42">
        <f t="shared" si="149"/>
        <v>0</v>
      </c>
      <c r="M54" s="42">
        <f t="shared" si="149"/>
        <v>0</v>
      </c>
      <c r="N54" s="42">
        <f t="shared" si="149"/>
        <v>0</v>
      </c>
      <c r="O54" s="42">
        <f t="shared" si="149"/>
        <v>0</v>
      </c>
      <c r="P54" s="21"/>
      <c r="Q54" s="23"/>
      <c r="R54" s="42">
        <f>R55</f>
        <v>0</v>
      </c>
      <c r="S54" s="42">
        <f t="shared" ref="S54" si="150">S55</f>
        <v>0</v>
      </c>
      <c r="T54" s="42">
        <f t="shared" ref="T54" si="151">T55</f>
        <v>0</v>
      </c>
      <c r="U54" s="42">
        <f t="shared" ref="U54" si="152">U55</f>
        <v>0</v>
      </c>
      <c r="V54" s="42">
        <f t="shared" ref="V54" si="153">V55</f>
        <v>0</v>
      </c>
      <c r="W54" s="42">
        <f t="shared" ref="W54" si="154">W55</f>
        <v>0</v>
      </c>
      <c r="X54" s="21" t="s">
        <v>33</v>
      </c>
      <c r="Y54" s="42">
        <f>I54+Q54</f>
        <v>54498100</v>
      </c>
      <c r="Z54" s="42">
        <f t="shared" si="18"/>
        <v>5000</v>
      </c>
      <c r="AA54" s="42">
        <f t="shared" si="19"/>
        <v>5000</v>
      </c>
      <c r="AB54" s="23">
        <f t="shared" si="20"/>
        <v>0</v>
      </c>
      <c r="AC54" s="23">
        <f t="shared" si="21"/>
        <v>0</v>
      </c>
      <c r="AD54" s="23">
        <f t="shared" si="22"/>
        <v>0</v>
      </c>
      <c r="AE54" s="23">
        <f t="shared" si="23"/>
        <v>0</v>
      </c>
    </row>
    <row r="55" spans="1:31" ht="52.5" x14ac:dyDescent="0.2">
      <c r="A55" s="11">
        <v>0</v>
      </c>
      <c r="B55" s="19" t="s">
        <v>22</v>
      </c>
      <c r="C55" s="20" t="s">
        <v>22</v>
      </c>
      <c r="D55" s="21" t="s">
        <v>22</v>
      </c>
      <c r="E55" s="21" t="s">
        <v>105</v>
      </c>
      <c r="F55" s="20" t="s">
        <v>106</v>
      </c>
      <c r="G55" s="20" t="s">
        <v>134</v>
      </c>
      <c r="H55" s="21" t="s">
        <v>22</v>
      </c>
      <c r="I55" s="22" t="s">
        <v>22</v>
      </c>
      <c r="J55" s="23">
        <v>5000</v>
      </c>
      <c r="K55" s="23">
        <v>5000</v>
      </c>
      <c r="L55" s="23">
        <v>0</v>
      </c>
      <c r="M55" s="23">
        <v>0</v>
      </c>
      <c r="N55" s="23">
        <v>0</v>
      </c>
      <c r="O55" s="23">
        <v>0</v>
      </c>
      <c r="P55" s="21" t="s">
        <v>22</v>
      </c>
      <c r="Q55" s="22" t="s">
        <v>22</v>
      </c>
      <c r="R55" s="23">
        <f>SUM(S55:W55)</f>
        <v>0</v>
      </c>
      <c r="S55" s="23"/>
      <c r="T55" s="23"/>
      <c r="U55" s="23"/>
      <c r="V55" s="23"/>
      <c r="W55" s="23"/>
      <c r="X55" s="21" t="s">
        <v>22</v>
      </c>
      <c r="Y55" s="41" t="s">
        <v>22</v>
      </c>
      <c r="Z55" s="42">
        <f t="shared" si="18"/>
        <v>5000</v>
      </c>
      <c r="AA55" s="42">
        <f t="shared" si="19"/>
        <v>5000</v>
      </c>
      <c r="AB55" s="23">
        <f t="shared" si="20"/>
        <v>0</v>
      </c>
      <c r="AC55" s="23">
        <f t="shared" si="21"/>
        <v>0</v>
      </c>
      <c r="AD55" s="23">
        <f t="shared" si="22"/>
        <v>0</v>
      </c>
      <c r="AE55" s="23">
        <f t="shared" si="23"/>
        <v>0</v>
      </c>
    </row>
    <row r="56" spans="1:31" ht="31.5" x14ac:dyDescent="0.2">
      <c r="A56" s="11">
        <v>1</v>
      </c>
      <c r="B56" s="19" t="s">
        <v>16</v>
      </c>
      <c r="C56" s="20" t="s">
        <v>51</v>
      </c>
      <c r="D56" s="21" t="s">
        <v>22</v>
      </c>
      <c r="E56" s="21" t="s">
        <v>22</v>
      </c>
      <c r="F56" s="20" t="s">
        <v>22</v>
      </c>
      <c r="G56" s="20" t="s">
        <v>134</v>
      </c>
      <c r="H56" s="21" t="s">
        <v>22</v>
      </c>
      <c r="I56" s="22" t="s">
        <v>22</v>
      </c>
      <c r="J56" s="42">
        <f>J57</f>
        <v>100000</v>
      </c>
      <c r="K56" s="42">
        <f t="shared" ref="K56:O57" si="155">K57</f>
        <v>100000</v>
      </c>
      <c r="L56" s="42">
        <f t="shared" si="155"/>
        <v>0</v>
      </c>
      <c r="M56" s="42">
        <f t="shared" si="155"/>
        <v>0</v>
      </c>
      <c r="N56" s="42">
        <f t="shared" si="155"/>
        <v>0</v>
      </c>
      <c r="O56" s="42">
        <f t="shared" si="155"/>
        <v>0</v>
      </c>
      <c r="P56" s="21" t="s">
        <v>22</v>
      </c>
      <c r="Q56" s="22" t="s">
        <v>22</v>
      </c>
      <c r="R56" s="42">
        <f>R57</f>
        <v>0</v>
      </c>
      <c r="S56" s="42">
        <f t="shared" ref="S56:S57" si="156">S57</f>
        <v>0</v>
      </c>
      <c r="T56" s="42">
        <f t="shared" ref="T56:T57" si="157">T57</f>
        <v>0</v>
      </c>
      <c r="U56" s="42">
        <f t="shared" ref="U56:U57" si="158">U57</f>
        <v>0</v>
      </c>
      <c r="V56" s="42">
        <f t="shared" ref="V56:V57" si="159">V57</f>
        <v>0</v>
      </c>
      <c r="W56" s="42">
        <f t="shared" ref="W56:W57" si="160">W57</f>
        <v>0</v>
      </c>
      <c r="X56" s="21" t="s">
        <v>22</v>
      </c>
      <c r="Y56" s="41" t="s">
        <v>22</v>
      </c>
      <c r="Z56" s="42">
        <f t="shared" si="18"/>
        <v>100000</v>
      </c>
      <c r="AA56" s="42">
        <f t="shared" si="19"/>
        <v>100000</v>
      </c>
      <c r="AB56" s="23">
        <f t="shared" si="20"/>
        <v>0</v>
      </c>
      <c r="AC56" s="23">
        <f t="shared" si="21"/>
        <v>0</v>
      </c>
      <c r="AD56" s="23">
        <f t="shared" si="22"/>
        <v>0</v>
      </c>
      <c r="AE56" s="23">
        <f t="shared" si="23"/>
        <v>0</v>
      </c>
    </row>
    <row r="57" spans="1:31" ht="42" x14ac:dyDescent="0.2">
      <c r="A57" s="11">
        <v>1</v>
      </c>
      <c r="B57" s="19" t="s">
        <v>110</v>
      </c>
      <c r="C57" s="20" t="s">
        <v>111</v>
      </c>
      <c r="D57" s="21" t="s">
        <v>112</v>
      </c>
      <c r="E57" s="21" t="s">
        <v>22</v>
      </c>
      <c r="F57" s="20" t="s">
        <v>22</v>
      </c>
      <c r="G57" s="20" t="s">
        <v>134</v>
      </c>
      <c r="H57" s="21" t="s">
        <v>27</v>
      </c>
      <c r="I57" s="23">
        <v>100300000</v>
      </c>
      <c r="J57" s="42">
        <f>J58</f>
        <v>100000</v>
      </c>
      <c r="K57" s="42">
        <f t="shared" si="155"/>
        <v>100000</v>
      </c>
      <c r="L57" s="42">
        <f t="shared" si="155"/>
        <v>0</v>
      </c>
      <c r="M57" s="42">
        <f t="shared" si="155"/>
        <v>0</v>
      </c>
      <c r="N57" s="42">
        <f t="shared" si="155"/>
        <v>0</v>
      </c>
      <c r="O57" s="42">
        <f t="shared" si="155"/>
        <v>0</v>
      </c>
      <c r="P57" s="21"/>
      <c r="Q57" s="23"/>
      <c r="R57" s="42">
        <f>R58</f>
        <v>0</v>
      </c>
      <c r="S57" s="42">
        <f t="shared" si="156"/>
        <v>0</v>
      </c>
      <c r="T57" s="42">
        <f t="shared" si="157"/>
        <v>0</v>
      </c>
      <c r="U57" s="42">
        <f t="shared" si="158"/>
        <v>0</v>
      </c>
      <c r="V57" s="42">
        <f t="shared" si="159"/>
        <v>0</v>
      </c>
      <c r="W57" s="42">
        <f t="shared" si="160"/>
        <v>0</v>
      </c>
      <c r="X57" s="21" t="s">
        <v>27</v>
      </c>
      <c r="Y57" s="42">
        <f>I57+Q57</f>
        <v>100300000</v>
      </c>
      <c r="Z57" s="42">
        <f t="shared" si="18"/>
        <v>100000</v>
      </c>
      <c r="AA57" s="42">
        <f t="shared" si="19"/>
        <v>100000</v>
      </c>
      <c r="AB57" s="23">
        <f t="shared" si="20"/>
        <v>0</v>
      </c>
      <c r="AC57" s="23">
        <f t="shared" si="21"/>
        <v>0</v>
      </c>
      <c r="AD57" s="23">
        <f t="shared" si="22"/>
        <v>0</v>
      </c>
      <c r="AE57" s="23">
        <f t="shared" si="23"/>
        <v>0</v>
      </c>
    </row>
    <row r="58" spans="1:31" ht="42" x14ac:dyDescent="0.2">
      <c r="A58" s="11">
        <v>0</v>
      </c>
      <c r="B58" s="19" t="s">
        <v>22</v>
      </c>
      <c r="C58" s="20" t="s">
        <v>22</v>
      </c>
      <c r="D58" s="21" t="s">
        <v>22</v>
      </c>
      <c r="E58" s="21" t="s">
        <v>113</v>
      </c>
      <c r="F58" s="20" t="s">
        <v>56</v>
      </c>
      <c r="G58" s="20" t="s">
        <v>134</v>
      </c>
      <c r="H58" s="21" t="s">
        <v>22</v>
      </c>
      <c r="I58" s="22" t="s">
        <v>22</v>
      </c>
      <c r="J58" s="23">
        <v>100000</v>
      </c>
      <c r="K58" s="23">
        <v>100000</v>
      </c>
      <c r="L58" s="23">
        <v>0</v>
      </c>
      <c r="M58" s="23">
        <v>0</v>
      </c>
      <c r="N58" s="23">
        <v>0</v>
      </c>
      <c r="O58" s="23">
        <v>0</v>
      </c>
      <c r="P58" s="21" t="s">
        <v>22</v>
      </c>
      <c r="Q58" s="22" t="s">
        <v>22</v>
      </c>
      <c r="R58" s="23">
        <f>SUM(S58:W58)</f>
        <v>0</v>
      </c>
      <c r="S58" s="23"/>
      <c r="T58" s="23"/>
      <c r="U58" s="23"/>
      <c r="V58" s="23"/>
      <c r="W58" s="23"/>
      <c r="X58" s="21" t="s">
        <v>22</v>
      </c>
      <c r="Y58" s="41" t="s">
        <v>22</v>
      </c>
      <c r="Z58" s="42">
        <f t="shared" si="18"/>
        <v>100000</v>
      </c>
      <c r="AA58" s="42">
        <f t="shared" si="19"/>
        <v>100000</v>
      </c>
      <c r="AB58" s="23">
        <f t="shared" si="20"/>
        <v>0</v>
      </c>
      <c r="AC58" s="23">
        <f t="shared" si="21"/>
        <v>0</v>
      </c>
      <c r="AD58" s="23">
        <f t="shared" si="22"/>
        <v>0</v>
      </c>
      <c r="AE58" s="23">
        <f t="shared" si="23"/>
        <v>0</v>
      </c>
    </row>
    <row r="59" spans="1:31" ht="31.5" x14ac:dyDescent="0.2">
      <c r="A59" s="11">
        <v>1</v>
      </c>
      <c r="B59" s="19" t="s">
        <v>114</v>
      </c>
      <c r="C59" s="20" t="s">
        <v>115</v>
      </c>
      <c r="D59" s="21" t="s">
        <v>22</v>
      </c>
      <c r="E59" s="21" t="s">
        <v>22</v>
      </c>
      <c r="F59" s="20" t="s">
        <v>22</v>
      </c>
      <c r="G59" s="20" t="s">
        <v>135</v>
      </c>
      <c r="H59" s="21" t="s">
        <v>22</v>
      </c>
      <c r="I59" s="22" t="s">
        <v>22</v>
      </c>
      <c r="J59" s="42">
        <f>J60+J62</f>
        <v>12600000</v>
      </c>
      <c r="K59" s="42">
        <f t="shared" ref="K59:O59" si="161">K60+K62</f>
        <v>12600000</v>
      </c>
      <c r="L59" s="42">
        <f t="shared" si="161"/>
        <v>0</v>
      </c>
      <c r="M59" s="42">
        <f t="shared" si="161"/>
        <v>0</v>
      </c>
      <c r="N59" s="42">
        <f t="shared" si="161"/>
        <v>0</v>
      </c>
      <c r="O59" s="42">
        <f t="shared" si="161"/>
        <v>0</v>
      </c>
      <c r="P59" s="21" t="s">
        <v>22</v>
      </c>
      <c r="Q59" s="22" t="s">
        <v>22</v>
      </c>
      <c r="R59" s="42">
        <f>R60+R62</f>
        <v>60000</v>
      </c>
      <c r="S59" s="42">
        <f t="shared" ref="S59" si="162">S60+S62</f>
        <v>60000</v>
      </c>
      <c r="T59" s="42">
        <f t="shared" ref="T59" si="163">T60+T62</f>
        <v>0</v>
      </c>
      <c r="U59" s="42">
        <f t="shared" ref="U59" si="164">U60+U62</f>
        <v>0</v>
      </c>
      <c r="V59" s="42">
        <f t="shared" ref="V59" si="165">V60+V62</f>
        <v>0</v>
      </c>
      <c r="W59" s="42">
        <f t="shared" ref="W59" si="166">W60+W62</f>
        <v>0</v>
      </c>
      <c r="X59" s="21" t="s">
        <v>22</v>
      </c>
      <c r="Y59" s="41" t="s">
        <v>22</v>
      </c>
      <c r="Z59" s="42">
        <f t="shared" si="18"/>
        <v>12660000</v>
      </c>
      <c r="AA59" s="42">
        <f t="shared" si="19"/>
        <v>12660000</v>
      </c>
      <c r="AB59" s="23">
        <f t="shared" si="20"/>
        <v>0</v>
      </c>
      <c r="AC59" s="23">
        <f t="shared" si="21"/>
        <v>0</v>
      </c>
      <c r="AD59" s="23">
        <f t="shared" si="22"/>
        <v>0</v>
      </c>
      <c r="AE59" s="23">
        <f t="shared" si="23"/>
        <v>0</v>
      </c>
    </row>
    <row r="60" spans="1:31" ht="52.5" x14ac:dyDescent="0.2">
      <c r="A60" s="11">
        <v>1</v>
      </c>
      <c r="B60" s="19" t="s">
        <v>116</v>
      </c>
      <c r="C60" s="20" t="s">
        <v>136</v>
      </c>
      <c r="D60" s="21" t="s">
        <v>117</v>
      </c>
      <c r="E60" s="21" t="s">
        <v>22</v>
      </c>
      <c r="F60" s="20" t="s">
        <v>22</v>
      </c>
      <c r="G60" s="20" t="s">
        <v>134</v>
      </c>
      <c r="H60" s="21" t="s">
        <v>33</v>
      </c>
      <c r="I60" s="23">
        <v>25000000</v>
      </c>
      <c r="J60" s="42">
        <f>J61</f>
        <v>4000000</v>
      </c>
      <c r="K60" s="42">
        <f t="shared" ref="K60:O60" si="167">K61</f>
        <v>4000000</v>
      </c>
      <c r="L60" s="42">
        <f t="shared" si="167"/>
        <v>0</v>
      </c>
      <c r="M60" s="42">
        <f t="shared" si="167"/>
        <v>0</v>
      </c>
      <c r="N60" s="42">
        <f t="shared" si="167"/>
        <v>0</v>
      </c>
      <c r="O60" s="42">
        <f t="shared" si="167"/>
        <v>0</v>
      </c>
      <c r="P60" s="21"/>
      <c r="Q60" s="23"/>
      <c r="R60" s="42">
        <f>R61</f>
        <v>60000</v>
      </c>
      <c r="S60" s="42">
        <f t="shared" ref="S60" si="168">S61</f>
        <v>60000</v>
      </c>
      <c r="T60" s="42">
        <f t="shared" ref="T60" si="169">T61</f>
        <v>0</v>
      </c>
      <c r="U60" s="42">
        <f t="shared" ref="U60" si="170">U61</f>
        <v>0</v>
      </c>
      <c r="V60" s="42">
        <f t="shared" ref="V60" si="171">V61</f>
        <v>0</v>
      </c>
      <c r="W60" s="42">
        <f t="shared" ref="W60" si="172">W61</f>
        <v>0</v>
      </c>
      <c r="X60" s="21" t="s">
        <v>33</v>
      </c>
      <c r="Y60" s="42">
        <f>I60+Q60</f>
        <v>25000000</v>
      </c>
      <c r="Z60" s="42">
        <f t="shared" si="18"/>
        <v>4060000</v>
      </c>
      <c r="AA60" s="42">
        <f t="shared" si="19"/>
        <v>4060000</v>
      </c>
      <c r="AB60" s="23">
        <f t="shared" si="20"/>
        <v>0</v>
      </c>
      <c r="AC60" s="23">
        <f t="shared" si="21"/>
        <v>0</v>
      </c>
      <c r="AD60" s="23">
        <f t="shared" si="22"/>
        <v>0</v>
      </c>
      <c r="AE60" s="23">
        <f t="shared" si="23"/>
        <v>0</v>
      </c>
    </row>
    <row r="61" spans="1:31" ht="42" x14ac:dyDescent="0.2">
      <c r="A61" s="11">
        <v>0</v>
      </c>
      <c r="B61" s="19" t="s">
        <v>22</v>
      </c>
      <c r="C61" s="20" t="s">
        <v>22</v>
      </c>
      <c r="D61" s="21" t="s">
        <v>22</v>
      </c>
      <c r="E61" s="21" t="s">
        <v>118</v>
      </c>
      <c r="F61" s="20" t="s">
        <v>119</v>
      </c>
      <c r="G61" s="20" t="s">
        <v>134</v>
      </c>
      <c r="H61" s="21" t="s">
        <v>22</v>
      </c>
      <c r="I61" s="22" t="s">
        <v>22</v>
      </c>
      <c r="J61" s="23">
        <v>4000000</v>
      </c>
      <c r="K61" s="23">
        <v>4000000</v>
      </c>
      <c r="L61" s="23">
        <v>0</v>
      </c>
      <c r="M61" s="23">
        <v>0</v>
      </c>
      <c r="N61" s="23">
        <v>0</v>
      </c>
      <c r="O61" s="23">
        <v>0</v>
      </c>
      <c r="P61" s="21" t="s">
        <v>22</v>
      </c>
      <c r="Q61" s="22" t="s">
        <v>22</v>
      </c>
      <c r="R61" s="23">
        <f>SUM(S61:W61)</f>
        <v>60000</v>
      </c>
      <c r="S61" s="23">
        <v>60000</v>
      </c>
      <c r="T61" s="23"/>
      <c r="U61" s="23"/>
      <c r="V61" s="23"/>
      <c r="W61" s="23"/>
      <c r="X61" s="21" t="s">
        <v>22</v>
      </c>
      <c r="Y61" s="41" t="s">
        <v>22</v>
      </c>
      <c r="Z61" s="42">
        <f t="shared" si="18"/>
        <v>4060000</v>
      </c>
      <c r="AA61" s="42">
        <f t="shared" si="19"/>
        <v>4060000</v>
      </c>
      <c r="AB61" s="23">
        <f t="shared" si="20"/>
        <v>0</v>
      </c>
      <c r="AC61" s="23">
        <f t="shared" si="21"/>
        <v>0</v>
      </c>
      <c r="AD61" s="23">
        <f t="shared" si="22"/>
        <v>0</v>
      </c>
      <c r="AE61" s="23">
        <f t="shared" si="23"/>
        <v>0</v>
      </c>
    </row>
    <row r="62" spans="1:31" ht="42" x14ac:dyDescent="0.2">
      <c r="A62" s="11">
        <v>1</v>
      </c>
      <c r="B62" s="19" t="s">
        <v>120</v>
      </c>
      <c r="C62" s="20" t="s">
        <v>121</v>
      </c>
      <c r="D62" s="21" t="s">
        <v>122</v>
      </c>
      <c r="E62" s="21" t="s">
        <v>22</v>
      </c>
      <c r="F62" s="20" t="s">
        <v>22</v>
      </c>
      <c r="G62" s="20" t="s">
        <v>134</v>
      </c>
      <c r="H62" s="21" t="s">
        <v>89</v>
      </c>
      <c r="I62" s="23">
        <v>160000000</v>
      </c>
      <c r="J62" s="42">
        <f>J63</f>
        <v>8600000</v>
      </c>
      <c r="K62" s="42">
        <f t="shared" ref="K62:O62" si="173">K63</f>
        <v>8600000</v>
      </c>
      <c r="L62" s="42">
        <f t="shared" si="173"/>
        <v>0</v>
      </c>
      <c r="M62" s="42">
        <f t="shared" si="173"/>
        <v>0</v>
      </c>
      <c r="N62" s="42">
        <f t="shared" si="173"/>
        <v>0</v>
      </c>
      <c r="O62" s="42">
        <f t="shared" si="173"/>
        <v>0</v>
      </c>
      <c r="P62" s="21"/>
      <c r="Q62" s="23"/>
      <c r="R62" s="42">
        <f>R63</f>
        <v>0</v>
      </c>
      <c r="S62" s="42">
        <f t="shared" ref="S62" si="174">S63</f>
        <v>0</v>
      </c>
      <c r="T62" s="42">
        <f t="shared" ref="T62" si="175">T63</f>
        <v>0</v>
      </c>
      <c r="U62" s="42">
        <f t="shared" ref="U62" si="176">U63</f>
        <v>0</v>
      </c>
      <c r="V62" s="42">
        <f t="shared" ref="V62" si="177">V63</f>
        <v>0</v>
      </c>
      <c r="W62" s="42">
        <f t="shared" ref="W62" si="178">W63</f>
        <v>0</v>
      </c>
      <c r="X62" s="21" t="s">
        <v>89</v>
      </c>
      <c r="Y62" s="42">
        <f>I62+Q62</f>
        <v>160000000</v>
      </c>
      <c r="Z62" s="42">
        <f t="shared" si="18"/>
        <v>8600000</v>
      </c>
      <c r="AA62" s="42">
        <f t="shared" si="19"/>
        <v>8600000</v>
      </c>
      <c r="AB62" s="23">
        <f t="shared" si="20"/>
        <v>0</v>
      </c>
      <c r="AC62" s="23">
        <f t="shared" si="21"/>
        <v>0</v>
      </c>
      <c r="AD62" s="23">
        <f t="shared" si="22"/>
        <v>0</v>
      </c>
      <c r="AE62" s="23">
        <f t="shared" si="23"/>
        <v>0</v>
      </c>
    </row>
    <row r="63" spans="1:31" ht="52.5" x14ac:dyDescent="0.2">
      <c r="A63" s="11">
        <v>0</v>
      </c>
      <c r="B63" s="19" t="s">
        <v>22</v>
      </c>
      <c r="C63" s="20" t="s">
        <v>22</v>
      </c>
      <c r="D63" s="21" t="s">
        <v>22</v>
      </c>
      <c r="E63" s="21" t="s">
        <v>123</v>
      </c>
      <c r="F63" s="20" t="s">
        <v>124</v>
      </c>
      <c r="G63" s="20" t="s">
        <v>134</v>
      </c>
      <c r="H63" s="21" t="s">
        <v>22</v>
      </c>
      <c r="I63" s="22" t="s">
        <v>22</v>
      </c>
      <c r="J63" s="23">
        <v>8600000</v>
      </c>
      <c r="K63" s="23">
        <v>8600000</v>
      </c>
      <c r="L63" s="23">
        <v>0</v>
      </c>
      <c r="M63" s="23">
        <v>0</v>
      </c>
      <c r="N63" s="23">
        <v>0</v>
      </c>
      <c r="O63" s="23">
        <v>0</v>
      </c>
      <c r="P63" s="21" t="s">
        <v>22</v>
      </c>
      <c r="Q63" s="22" t="s">
        <v>22</v>
      </c>
      <c r="R63" s="23">
        <f>SUM(S63:W63)</f>
        <v>0</v>
      </c>
      <c r="S63" s="23"/>
      <c r="T63" s="23"/>
      <c r="U63" s="23"/>
      <c r="V63" s="23"/>
      <c r="W63" s="23"/>
      <c r="X63" s="21" t="s">
        <v>22</v>
      </c>
      <c r="Y63" s="41" t="s">
        <v>22</v>
      </c>
      <c r="Z63" s="42">
        <f t="shared" si="18"/>
        <v>8600000</v>
      </c>
      <c r="AA63" s="42">
        <f t="shared" si="19"/>
        <v>8600000</v>
      </c>
      <c r="AB63" s="23">
        <f t="shared" si="20"/>
        <v>0</v>
      </c>
      <c r="AC63" s="23">
        <f t="shared" si="21"/>
        <v>0</v>
      </c>
      <c r="AD63" s="23">
        <f t="shared" si="22"/>
        <v>0</v>
      </c>
      <c r="AE63" s="23">
        <f t="shared" si="23"/>
        <v>0</v>
      </c>
    </row>
    <row r="64" spans="1:31" ht="31.5" x14ac:dyDescent="0.2">
      <c r="A64" s="11">
        <v>1</v>
      </c>
      <c r="B64" s="19" t="s">
        <v>125</v>
      </c>
      <c r="C64" s="20" t="s">
        <v>21</v>
      </c>
      <c r="D64" s="21" t="s">
        <v>22</v>
      </c>
      <c r="E64" s="21" t="s">
        <v>22</v>
      </c>
      <c r="F64" s="20" t="s">
        <v>22</v>
      </c>
      <c r="G64" s="20" t="s">
        <v>134</v>
      </c>
      <c r="H64" s="21" t="s">
        <v>22</v>
      </c>
      <c r="I64" s="22" t="s">
        <v>22</v>
      </c>
      <c r="J64" s="42">
        <f>J65+J67</f>
        <v>5000000</v>
      </c>
      <c r="K64" s="42">
        <f t="shared" ref="K64:O64" si="179">K65+K67</f>
        <v>5000000</v>
      </c>
      <c r="L64" s="42">
        <f t="shared" si="179"/>
        <v>0</v>
      </c>
      <c r="M64" s="42">
        <f t="shared" si="179"/>
        <v>0</v>
      </c>
      <c r="N64" s="42">
        <f t="shared" si="179"/>
        <v>0</v>
      </c>
      <c r="O64" s="42">
        <f t="shared" si="179"/>
        <v>0</v>
      </c>
      <c r="P64" s="21" t="s">
        <v>22</v>
      </c>
      <c r="Q64" s="22" t="s">
        <v>22</v>
      </c>
      <c r="R64" s="42">
        <f>R65+R67</f>
        <v>0</v>
      </c>
      <c r="S64" s="42">
        <f t="shared" ref="S64" si="180">S65+S67</f>
        <v>0</v>
      </c>
      <c r="T64" s="42">
        <f t="shared" ref="T64" si="181">T65+T67</f>
        <v>0</v>
      </c>
      <c r="U64" s="42">
        <f t="shared" ref="U64" si="182">U65+U67</f>
        <v>0</v>
      </c>
      <c r="V64" s="42">
        <f t="shared" ref="V64" si="183">V65+V67</f>
        <v>0</v>
      </c>
      <c r="W64" s="42">
        <f t="shared" ref="W64" si="184">W65+W67</f>
        <v>0</v>
      </c>
      <c r="X64" s="21" t="s">
        <v>22</v>
      </c>
      <c r="Y64" s="41" t="s">
        <v>22</v>
      </c>
      <c r="Z64" s="42">
        <f t="shared" si="18"/>
        <v>5000000</v>
      </c>
      <c r="AA64" s="42">
        <f t="shared" si="19"/>
        <v>5000000</v>
      </c>
      <c r="AB64" s="23">
        <f t="shared" si="20"/>
        <v>0</v>
      </c>
      <c r="AC64" s="23">
        <f t="shared" si="21"/>
        <v>0</v>
      </c>
      <c r="AD64" s="23">
        <f t="shared" si="22"/>
        <v>0</v>
      </c>
      <c r="AE64" s="23">
        <f t="shared" si="23"/>
        <v>0</v>
      </c>
    </row>
    <row r="65" spans="1:31" ht="42" x14ac:dyDescent="0.2">
      <c r="A65" s="11">
        <v>1</v>
      </c>
      <c r="B65" s="19" t="s">
        <v>126</v>
      </c>
      <c r="C65" s="20" t="s">
        <v>127</v>
      </c>
      <c r="D65" s="21" t="s">
        <v>128</v>
      </c>
      <c r="E65" s="21" t="s">
        <v>22</v>
      </c>
      <c r="F65" s="20" t="s">
        <v>22</v>
      </c>
      <c r="G65" s="20" t="s">
        <v>134</v>
      </c>
      <c r="H65" s="21" t="s">
        <v>27</v>
      </c>
      <c r="I65" s="23">
        <v>52800000</v>
      </c>
      <c r="J65" s="42">
        <f>J66</f>
        <v>1600000</v>
      </c>
      <c r="K65" s="42">
        <f t="shared" ref="K65:O65" si="185">K66</f>
        <v>1600000</v>
      </c>
      <c r="L65" s="42">
        <f t="shared" si="185"/>
        <v>0</v>
      </c>
      <c r="M65" s="42">
        <f t="shared" si="185"/>
        <v>0</v>
      </c>
      <c r="N65" s="42">
        <f t="shared" si="185"/>
        <v>0</v>
      </c>
      <c r="O65" s="42">
        <f t="shared" si="185"/>
        <v>0</v>
      </c>
      <c r="P65" s="21"/>
      <c r="Q65" s="23"/>
      <c r="R65" s="42">
        <f>R66</f>
        <v>0</v>
      </c>
      <c r="S65" s="42">
        <f t="shared" ref="S65" si="186">S66</f>
        <v>0</v>
      </c>
      <c r="T65" s="42">
        <f t="shared" ref="T65" si="187">T66</f>
        <v>0</v>
      </c>
      <c r="U65" s="42">
        <f t="shared" ref="U65" si="188">U66</f>
        <v>0</v>
      </c>
      <c r="V65" s="42">
        <f t="shared" ref="V65" si="189">V66</f>
        <v>0</v>
      </c>
      <c r="W65" s="42">
        <f t="shared" ref="W65" si="190">W66</f>
        <v>0</v>
      </c>
      <c r="X65" s="21" t="s">
        <v>27</v>
      </c>
      <c r="Y65" s="42">
        <f>I65+Q65</f>
        <v>52800000</v>
      </c>
      <c r="Z65" s="42">
        <f t="shared" si="18"/>
        <v>1600000</v>
      </c>
      <c r="AA65" s="42">
        <f t="shared" si="19"/>
        <v>1600000</v>
      </c>
      <c r="AB65" s="23">
        <f t="shared" si="20"/>
        <v>0</v>
      </c>
      <c r="AC65" s="23">
        <f t="shared" si="21"/>
        <v>0</v>
      </c>
      <c r="AD65" s="23">
        <f t="shared" si="22"/>
        <v>0</v>
      </c>
      <c r="AE65" s="23">
        <f t="shared" si="23"/>
        <v>0</v>
      </c>
    </row>
    <row r="66" spans="1:31" ht="42" x14ac:dyDescent="0.2">
      <c r="A66" s="11">
        <v>0</v>
      </c>
      <c r="B66" s="19" t="s">
        <v>22</v>
      </c>
      <c r="C66" s="20" t="s">
        <v>22</v>
      </c>
      <c r="D66" s="21" t="s">
        <v>22</v>
      </c>
      <c r="E66" s="21" t="s">
        <v>129</v>
      </c>
      <c r="F66" s="20" t="s">
        <v>35</v>
      </c>
      <c r="G66" s="20" t="s">
        <v>134</v>
      </c>
      <c r="H66" s="21" t="s">
        <v>22</v>
      </c>
      <c r="I66" s="22" t="s">
        <v>22</v>
      </c>
      <c r="J66" s="23">
        <v>1600000</v>
      </c>
      <c r="K66" s="23">
        <v>1600000</v>
      </c>
      <c r="L66" s="23">
        <v>0</v>
      </c>
      <c r="M66" s="23">
        <v>0</v>
      </c>
      <c r="N66" s="23">
        <v>0</v>
      </c>
      <c r="O66" s="23">
        <v>0</v>
      </c>
      <c r="P66" s="21" t="s">
        <v>22</v>
      </c>
      <c r="Q66" s="22" t="s">
        <v>22</v>
      </c>
      <c r="R66" s="23">
        <f>SUM(S66:W66)</f>
        <v>0</v>
      </c>
      <c r="S66" s="23"/>
      <c r="T66" s="23"/>
      <c r="U66" s="23"/>
      <c r="V66" s="23"/>
      <c r="W66" s="23"/>
      <c r="X66" s="21" t="s">
        <v>22</v>
      </c>
      <c r="Y66" s="41" t="s">
        <v>22</v>
      </c>
      <c r="Z66" s="42">
        <f t="shared" si="18"/>
        <v>1600000</v>
      </c>
      <c r="AA66" s="42">
        <f t="shared" si="19"/>
        <v>1600000</v>
      </c>
      <c r="AB66" s="23">
        <f t="shared" si="20"/>
        <v>0</v>
      </c>
      <c r="AC66" s="23">
        <f t="shared" si="21"/>
        <v>0</v>
      </c>
      <c r="AD66" s="23">
        <f t="shared" si="22"/>
        <v>0</v>
      </c>
      <c r="AE66" s="23">
        <f t="shared" si="23"/>
        <v>0</v>
      </c>
    </row>
    <row r="67" spans="1:31" ht="52.5" x14ac:dyDescent="0.2">
      <c r="A67" s="11">
        <v>1</v>
      </c>
      <c r="B67" s="19" t="s">
        <v>130</v>
      </c>
      <c r="C67" s="20" t="s">
        <v>131</v>
      </c>
      <c r="D67" s="21" t="s">
        <v>132</v>
      </c>
      <c r="E67" s="21" t="s">
        <v>22</v>
      </c>
      <c r="F67" s="20" t="s">
        <v>22</v>
      </c>
      <c r="G67" s="20" t="s">
        <v>134</v>
      </c>
      <c r="H67" s="21" t="s">
        <v>27</v>
      </c>
      <c r="I67" s="23">
        <v>112200000</v>
      </c>
      <c r="J67" s="42">
        <f>J68</f>
        <v>3400000</v>
      </c>
      <c r="K67" s="42">
        <f t="shared" ref="K67:O67" si="191">K68</f>
        <v>3400000</v>
      </c>
      <c r="L67" s="42">
        <f t="shared" si="191"/>
        <v>0</v>
      </c>
      <c r="M67" s="42">
        <f t="shared" si="191"/>
        <v>0</v>
      </c>
      <c r="N67" s="42">
        <f t="shared" si="191"/>
        <v>0</v>
      </c>
      <c r="O67" s="42">
        <f t="shared" si="191"/>
        <v>0</v>
      </c>
      <c r="P67" s="21"/>
      <c r="Q67" s="23"/>
      <c r="R67" s="42">
        <f>R68</f>
        <v>0</v>
      </c>
      <c r="S67" s="42">
        <f t="shared" ref="S67" si="192">S68</f>
        <v>0</v>
      </c>
      <c r="T67" s="42">
        <f t="shared" ref="T67" si="193">T68</f>
        <v>0</v>
      </c>
      <c r="U67" s="42">
        <f t="shared" ref="U67" si="194">U68</f>
        <v>0</v>
      </c>
      <c r="V67" s="42">
        <f t="shared" ref="V67" si="195">V68</f>
        <v>0</v>
      </c>
      <c r="W67" s="42">
        <f t="shared" ref="W67" si="196">W68</f>
        <v>0</v>
      </c>
      <c r="X67" s="21" t="s">
        <v>27</v>
      </c>
      <c r="Y67" s="42">
        <f>I67+Q67</f>
        <v>112200000</v>
      </c>
      <c r="Z67" s="42">
        <f t="shared" si="18"/>
        <v>3400000</v>
      </c>
      <c r="AA67" s="42">
        <f t="shared" si="19"/>
        <v>3400000</v>
      </c>
      <c r="AB67" s="23">
        <f t="shared" si="20"/>
        <v>0</v>
      </c>
      <c r="AC67" s="23">
        <f t="shared" si="21"/>
        <v>0</v>
      </c>
      <c r="AD67" s="23">
        <f t="shared" si="22"/>
        <v>0</v>
      </c>
      <c r="AE67" s="23">
        <f t="shared" si="23"/>
        <v>0</v>
      </c>
    </row>
    <row r="68" spans="1:31" ht="42" x14ac:dyDescent="0.2">
      <c r="A68" s="11">
        <v>0</v>
      </c>
      <c r="B68" s="19" t="s">
        <v>22</v>
      </c>
      <c r="C68" s="20" t="s">
        <v>22</v>
      </c>
      <c r="D68" s="21" t="s">
        <v>22</v>
      </c>
      <c r="E68" s="21" t="s">
        <v>129</v>
      </c>
      <c r="F68" s="20" t="s">
        <v>35</v>
      </c>
      <c r="G68" s="20" t="s">
        <v>134</v>
      </c>
      <c r="H68" s="21" t="s">
        <v>22</v>
      </c>
      <c r="I68" s="22" t="s">
        <v>22</v>
      </c>
      <c r="J68" s="23">
        <v>3400000</v>
      </c>
      <c r="K68" s="23">
        <v>3400000</v>
      </c>
      <c r="L68" s="23">
        <v>0</v>
      </c>
      <c r="M68" s="23">
        <v>0</v>
      </c>
      <c r="N68" s="23">
        <v>0</v>
      </c>
      <c r="O68" s="23">
        <v>0</v>
      </c>
      <c r="P68" s="21" t="s">
        <v>22</v>
      </c>
      <c r="Q68" s="22" t="s">
        <v>22</v>
      </c>
      <c r="R68" s="23">
        <f>SUM(S68:W68)</f>
        <v>0</v>
      </c>
      <c r="S68" s="23"/>
      <c r="T68" s="23"/>
      <c r="U68" s="23"/>
      <c r="V68" s="23"/>
      <c r="W68" s="23"/>
      <c r="X68" s="21" t="s">
        <v>22</v>
      </c>
      <c r="Y68" s="41" t="s">
        <v>22</v>
      </c>
      <c r="Z68" s="42">
        <f t="shared" si="18"/>
        <v>3400000</v>
      </c>
      <c r="AA68" s="42">
        <f t="shared" si="19"/>
        <v>3400000</v>
      </c>
      <c r="AB68" s="23">
        <f t="shared" si="20"/>
        <v>0</v>
      </c>
      <c r="AC68" s="23">
        <f t="shared" si="21"/>
        <v>0</v>
      </c>
      <c r="AD68" s="23">
        <f t="shared" si="22"/>
        <v>0</v>
      </c>
      <c r="AE68" s="23">
        <f t="shared" si="23"/>
        <v>0</v>
      </c>
    </row>
    <row r="69" spans="1:31" s="30" customFormat="1" x14ac:dyDescent="0.2">
      <c r="A69" s="37">
        <v>1</v>
      </c>
      <c r="B69" s="38" t="s">
        <v>22</v>
      </c>
      <c r="C69" s="39" t="s">
        <v>22</v>
      </c>
      <c r="D69" s="40" t="s">
        <v>22</v>
      </c>
      <c r="E69" s="40" t="s">
        <v>22</v>
      </c>
      <c r="F69" s="39" t="s">
        <v>22</v>
      </c>
      <c r="G69" s="39" t="s">
        <v>22</v>
      </c>
      <c r="H69" s="40" t="s">
        <v>22</v>
      </c>
      <c r="I69" s="41" t="s">
        <v>133</v>
      </c>
      <c r="J69" s="42">
        <f>J10+J19+J22+J27+J30+J35+J56+J59+J64</f>
        <v>30430882</v>
      </c>
      <c r="K69" s="42">
        <f t="shared" ref="K69:O69" si="197">K10+K19+K22+K27+K30+K35+K56+K59+K64</f>
        <v>30430882</v>
      </c>
      <c r="L69" s="42">
        <f t="shared" si="197"/>
        <v>0</v>
      </c>
      <c r="M69" s="42">
        <f t="shared" si="197"/>
        <v>0</v>
      </c>
      <c r="N69" s="42">
        <f t="shared" si="197"/>
        <v>0</v>
      </c>
      <c r="O69" s="42">
        <f t="shared" si="197"/>
        <v>0</v>
      </c>
      <c r="P69" s="40" t="s">
        <v>22</v>
      </c>
      <c r="Q69" s="41" t="s">
        <v>133</v>
      </c>
      <c r="R69" s="42">
        <f>R10+R19+R22+R27+R30+R35+R56+R59+R64</f>
        <v>-415000</v>
      </c>
      <c r="S69" s="42">
        <f t="shared" ref="S69:W69" si="198">S10+S19+S22+S27+S30+S35+S56+S59+S64</f>
        <v>-415000</v>
      </c>
      <c r="T69" s="42">
        <f t="shared" si="198"/>
        <v>0</v>
      </c>
      <c r="U69" s="42">
        <f t="shared" si="198"/>
        <v>0</v>
      </c>
      <c r="V69" s="42">
        <f t="shared" si="198"/>
        <v>0</v>
      </c>
      <c r="W69" s="42">
        <f t="shared" si="198"/>
        <v>0</v>
      </c>
      <c r="X69" s="40" t="s">
        <v>22</v>
      </c>
      <c r="Y69" s="41" t="s">
        <v>133</v>
      </c>
      <c r="Z69" s="42">
        <f t="shared" si="18"/>
        <v>30015882</v>
      </c>
      <c r="AA69" s="42">
        <f t="shared" si="19"/>
        <v>30015882</v>
      </c>
      <c r="AB69" s="42">
        <f t="shared" si="20"/>
        <v>0</v>
      </c>
      <c r="AC69" s="42">
        <f t="shared" si="21"/>
        <v>0</v>
      </c>
      <c r="AD69" s="42">
        <f t="shared" si="22"/>
        <v>0</v>
      </c>
      <c r="AE69" s="42">
        <f t="shared" si="23"/>
        <v>0</v>
      </c>
    </row>
    <row r="71" spans="1:31" s="30" customFormat="1" ht="12.75" customHeight="1" x14ac:dyDescent="0.2">
      <c r="B71" s="31"/>
      <c r="C71" s="43"/>
      <c r="D71" s="43"/>
      <c r="E71" s="43"/>
      <c r="F71" s="43"/>
      <c r="G71" s="43"/>
      <c r="H71" s="43"/>
      <c r="I71" s="33"/>
      <c r="J71" s="33"/>
      <c r="K71" s="33"/>
      <c r="L71" s="33"/>
      <c r="M71" s="33"/>
      <c r="N71" s="33"/>
      <c r="O71" s="33"/>
      <c r="P71" s="43"/>
      <c r="Q71" s="33"/>
      <c r="R71" s="33"/>
      <c r="S71" s="33"/>
      <c r="T71" s="33"/>
      <c r="U71" s="33"/>
      <c r="V71" s="33"/>
      <c r="W71" s="33"/>
      <c r="X71" s="44" t="s">
        <v>137</v>
      </c>
      <c r="Y71" s="44"/>
      <c r="Z71" s="33"/>
      <c r="AA71" s="33"/>
      <c r="AB71" s="33"/>
      <c r="AC71" s="54" t="s">
        <v>138</v>
      </c>
      <c r="AD71" s="54"/>
      <c r="AE71" s="54"/>
    </row>
    <row r="72" spans="1:31" s="30" customFormat="1" x14ac:dyDescent="0.2">
      <c r="B72" s="31"/>
      <c r="C72" s="32"/>
      <c r="D72" s="32"/>
      <c r="E72" s="32"/>
      <c r="F72" s="44"/>
      <c r="G72" s="44"/>
      <c r="H72" s="36"/>
      <c r="I72" s="33"/>
      <c r="J72" s="33"/>
      <c r="K72" s="33"/>
      <c r="L72" s="33"/>
      <c r="M72" s="33"/>
      <c r="N72" s="33"/>
      <c r="O72" s="33"/>
      <c r="Q72" s="33"/>
      <c r="R72" s="33"/>
      <c r="S72" s="33"/>
      <c r="T72" s="33"/>
      <c r="U72" s="33"/>
      <c r="V72" s="33"/>
      <c r="W72" s="33"/>
      <c r="Y72" s="33"/>
      <c r="Z72" s="33"/>
      <c r="AA72" s="33"/>
      <c r="AB72" s="33"/>
      <c r="AC72" s="33"/>
      <c r="AD72" s="33"/>
      <c r="AE72" s="33"/>
    </row>
  </sheetData>
  <mergeCells count="30">
    <mergeCell ref="X71:Y71"/>
    <mergeCell ref="AC71:AE71"/>
    <mergeCell ref="AA1:AE1"/>
    <mergeCell ref="X7:X8"/>
    <mergeCell ref="Y7:Y8"/>
    <mergeCell ref="Z7:Z8"/>
    <mergeCell ref="AA7:AE7"/>
    <mergeCell ref="X6:AE6"/>
    <mergeCell ref="S1:W1"/>
    <mergeCell ref="P7:P8"/>
    <mergeCell ref="Q7:Q8"/>
    <mergeCell ref="R7:R8"/>
    <mergeCell ref="S7:W7"/>
    <mergeCell ref="P6:W6"/>
    <mergeCell ref="F72:G72"/>
    <mergeCell ref="K1:O1"/>
    <mergeCell ref="B4:C4"/>
    <mergeCell ref="B5:C5"/>
    <mergeCell ref="H6:O6"/>
    <mergeCell ref="B6:B8"/>
    <mergeCell ref="C6:C8"/>
    <mergeCell ref="D6:D8"/>
    <mergeCell ref="E6:E8"/>
    <mergeCell ref="F6:F8"/>
    <mergeCell ref="C3:O3"/>
    <mergeCell ref="H7:H8"/>
    <mergeCell ref="I7:I8"/>
    <mergeCell ref="J7:J8"/>
    <mergeCell ref="K7:O7"/>
    <mergeCell ref="G6:G8"/>
  </mergeCells>
  <conditionalFormatting sqref="B10:B69">
    <cfRule type="expression" dxfId="50" priority="44" stopIfTrue="1">
      <formula>A10=1</formula>
    </cfRule>
  </conditionalFormatting>
  <conditionalFormatting sqref="C10:C69">
    <cfRule type="expression" dxfId="49" priority="45" stopIfTrue="1">
      <formula>A10=1</formula>
    </cfRule>
  </conditionalFormatting>
  <conditionalFormatting sqref="D10:D69">
    <cfRule type="expression" dxfId="48" priority="46" stopIfTrue="1">
      <formula>A10=1</formula>
    </cfRule>
  </conditionalFormatting>
  <conditionalFormatting sqref="E10:E69">
    <cfRule type="expression" dxfId="47" priority="47" stopIfTrue="1">
      <formula>A10=1</formula>
    </cfRule>
  </conditionalFormatting>
  <conditionalFormatting sqref="F10:F69">
    <cfRule type="expression" dxfId="46" priority="48" stopIfTrue="1">
      <formula>A10=1</formula>
    </cfRule>
  </conditionalFormatting>
  <conditionalFormatting sqref="G10:G69">
    <cfRule type="expression" dxfId="45" priority="49" stopIfTrue="1">
      <formula>A10=1</formula>
    </cfRule>
  </conditionalFormatting>
  <conditionalFormatting sqref="H10:H69">
    <cfRule type="expression" dxfId="44" priority="50" stopIfTrue="1">
      <formula>A10=1</formula>
    </cfRule>
  </conditionalFormatting>
  <conditionalFormatting sqref="I10:I69">
    <cfRule type="expression" dxfId="43" priority="51" stopIfTrue="1">
      <formula>A10=1</formula>
    </cfRule>
  </conditionalFormatting>
  <conditionalFormatting sqref="J10:J69 K10:O11 K13:O13 K15:O15 K17:O17 K19:O20 K22:O23 K25:O25 K27:O28 K30:O31 K33:O33 K35:O36 K38:O38 K40:O40 K42:O42 K44:O44 K46:O46 K48:O48 K50:O50 K52:O52 K54:O54 K56:O57 K59:O60 K62:O62 K64:O65 K67:O67 K69:O69">
    <cfRule type="expression" dxfId="42" priority="52" stopIfTrue="1">
      <formula>A10=1</formula>
    </cfRule>
  </conditionalFormatting>
  <conditionalFormatting sqref="K12 K14 K16 K18 K21 K24 K26 K29 K32 K34 K37 K39 K41 K43 K45 K47 K49 K51 K53 K55 K58 K61 K63 K66 K68">
    <cfRule type="expression" dxfId="41" priority="53" stopIfTrue="1">
      <formula>A12=1</formula>
    </cfRule>
  </conditionalFormatting>
  <conditionalFormatting sqref="L12 L14 L16 L18 L21 L24 L26 L29 L32 L34 L37 L39 L41 L43 L45 L47 L49 L51 L53 L55 L58 L61 L63 L66 L68">
    <cfRule type="expression" dxfId="40" priority="54" stopIfTrue="1">
      <formula>A12=1</formula>
    </cfRule>
  </conditionalFormatting>
  <conditionalFormatting sqref="M12 M14 M16 M18 M21 M24 M26 M29 M32 M34 M37 M39 M41 M43 M45 M47 M49 M51 M53 M55 M58 M61 M63 M66 M68">
    <cfRule type="expression" dxfId="39" priority="55" stopIfTrue="1">
      <formula>A12=1</formula>
    </cfRule>
  </conditionalFormatting>
  <conditionalFormatting sqref="N12 N14 N16 N18 N21 N24 N26 N29 N32 N34 N37 N39 N41 N43 N45 N47 N49 N51 N53 N55 N58 N61 N63 N66 N68">
    <cfRule type="expression" dxfId="38" priority="56" stopIfTrue="1">
      <formula>A12=1</formula>
    </cfRule>
  </conditionalFormatting>
  <conditionalFormatting sqref="O12 O14 O16 O18 O21 O24 O26 O29 O32 O34 O37 O39 O41 O43 O45 O47 O49 O51 O53 O55 O58 O61 O63 O66 O68">
    <cfRule type="expression" dxfId="37" priority="57" stopIfTrue="1">
      <formula>A12=1</formula>
    </cfRule>
  </conditionalFormatting>
  <conditionalFormatting sqref="P10:P69">
    <cfRule type="expression" dxfId="36" priority="36" stopIfTrue="1">
      <formula>I10=1</formula>
    </cfRule>
  </conditionalFormatting>
  <conditionalFormatting sqref="Q10:Q69">
    <cfRule type="expression" dxfId="35" priority="37" stopIfTrue="1">
      <formula>I10=1</formula>
    </cfRule>
  </conditionalFormatting>
  <conditionalFormatting sqref="R12 R68 R66 R63 R61 R58 R55 R53 R51 R49 R47 R45 R43 R41 R39 R37 R34 R32 R29 R26 R24 R21 R18 R16 R14">
    <cfRule type="expression" dxfId="34" priority="38" stopIfTrue="1">
      <formula>I12=1</formula>
    </cfRule>
  </conditionalFormatting>
  <conditionalFormatting sqref="S12 S68 S66 S63 S61 S58 S55 S53 S51 S49 S47 S45 S43 S41 S39 S37 S34 S32 S29 S26 S24 S21 S18 S16 S14">
    <cfRule type="expression" dxfId="33" priority="39" stopIfTrue="1">
      <formula>I12=1</formula>
    </cfRule>
  </conditionalFormatting>
  <conditionalFormatting sqref="T12 T68 T66 T63 T61 T58 T55 T53 T51 T49 T47 T45 T43 T41 T39 T37 T34 T32 T29 T26 T24 T21 T18 T16 T14">
    <cfRule type="expression" dxfId="32" priority="40" stopIfTrue="1">
      <formula>I12=1</formula>
    </cfRule>
  </conditionalFormatting>
  <conditionalFormatting sqref="U12 U68 U66 U63 U61 U58 U55 U53 U51 U49 U47 U45 U43 U41 U39 U37 U34 U32 U29 U26 U24 U21 U18 U16 U14">
    <cfRule type="expression" dxfId="31" priority="41" stopIfTrue="1">
      <formula>I12=1</formula>
    </cfRule>
  </conditionalFormatting>
  <conditionalFormatting sqref="V12 V68 V66 V63 V61 V58 V55 V53 V51 V49 V47 V45 V43 V41 V39 V37 V34 V32 V29 V26 V24 V21 V18 V16 V14">
    <cfRule type="expression" dxfId="30" priority="42" stopIfTrue="1">
      <formula>I12=1</formula>
    </cfRule>
  </conditionalFormatting>
  <conditionalFormatting sqref="W12 W68 W66 W63 W61 W58 W55 W53 W51 W49 W47 W45 W43 W41 W39 W37 W34 W32 W29 W26 W24 W21 W18 W16 W14">
    <cfRule type="expression" dxfId="29" priority="43" stopIfTrue="1">
      <formula>I12=1</formula>
    </cfRule>
  </conditionalFormatting>
  <conditionalFormatting sqref="X10:X69">
    <cfRule type="expression" dxfId="28" priority="28" stopIfTrue="1">
      <formula>Q10=1</formula>
    </cfRule>
  </conditionalFormatting>
  <conditionalFormatting sqref="Y10:AE69">
    <cfRule type="expression" dxfId="27" priority="29" stopIfTrue="1">
      <formula>Q10=1</formula>
    </cfRule>
  </conditionalFormatting>
  <conditionalFormatting sqref="R67:W67">
    <cfRule type="expression" dxfId="26" priority="27" stopIfTrue="1">
      <formula>I67=1</formula>
    </cfRule>
  </conditionalFormatting>
  <conditionalFormatting sqref="R64:W65">
    <cfRule type="expression" dxfId="25" priority="26" stopIfTrue="1">
      <formula>I64=1</formula>
    </cfRule>
  </conditionalFormatting>
  <conditionalFormatting sqref="R62:W62">
    <cfRule type="expression" dxfId="24" priority="25" stopIfTrue="1">
      <formula>I62=1</formula>
    </cfRule>
  </conditionalFormatting>
  <conditionalFormatting sqref="R60:W60">
    <cfRule type="expression" dxfId="23" priority="24" stopIfTrue="1">
      <formula>I60=1</formula>
    </cfRule>
  </conditionalFormatting>
  <conditionalFormatting sqref="R59:W59">
    <cfRule type="expression" dxfId="22" priority="23" stopIfTrue="1">
      <formula>I59=1</formula>
    </cfRule>
  </conditionalFormatting>
  <conditionalFormatting sqref="R56:W57">
    <cfRule type="expression" dxfId="21" priority="22" stopIfTrue="1">
      <formula>I56=1</formula>
    </cfRule>
  </conditionalFormatting>
  <conditionalFormatting sqref="R54:W54">
    <cfRule type="expression" dxfId="20" priority="21" stopIfTrue="1">
      <formula>I54=1</formula>
    </cfRule>
  </conditionalFormatting>
  <conditionalFormatting sqref="R52:W52">
    <cfRule type="expression" dxfId="19" priority="20" stopIfTrue="1">
      <formula>I52=1</formula>
    </cfRule>
  </conditionalFormatting>
  <conditionalFormatting sqref="R50:W50">
    <cfRule type="expression" dxfId="18" priority="19" stopIfTrue="1">
      <formula>I50=1</formula>
    </cfRule>
  </conditionalFormatting>
  <conditionalFormatting sqref="R48:W48">
    <cfRule type="expression" dxfId="17" priority="18" stopIfTrue="1">
      <formula>I48=1</formula>
    </cfRule>
  </conditionalFormatting>
  <conditionalFormatting sqref="R46:W46">
    <cfRule type="expression" dxfId="16" priority="17" stopIfTrue="1">
      <formula>I46=1</formula>
    </cfRule>
  </conditionalFormatting>
  <conditionalFormatting sqref="R44:W44">
    <cfRule type="expression" dxfId="15" priority="16" stopIfTrue="1">
      <formula>I44=1</formula>
    </cfRule>
  </conditionalFormatting>
  <conditionalFormatting sqref="R42:W42">
    <cfRule type="expression" dxfId="14" priority="15" stopIfTrue="1">
      <formula>I42=1</formula>
    </cfRule>
  </conditionalFormatting>
  <conditionalFormatting sqref="R40:W40">
    <cfRule type="expression" dxfId="13" priority="14" stopIfTrue="1">
      <formula>I40=1</formula>
    </cfRule>
  </conditionalFormatting>
  <conditionalFormatting sqref="R38:W38">
    <cfRule type="expression" dxfId="12" priority="13" stopIfTrue="1">
      <formula>I38=1</formula>
    </cfRule>
  </conditionalFormatting>
  <conditionalFormatting sqref="R35:W36">
    <cfRule type="expression" dxfId="11" priority="12" stopIfTrue="1">
      <formula>I35=1</formula>
    </cfRule>
  </conditionalFormatting>
  <conditionalFormatting sqref="R33:W33">
    <cfRule type="expression" dxfId="10" priority="11" stopIfTrue="1">
      <formula>I33=1</formula>
    </cfRule>
  </conditionalFormatting>
  <conditionalFormatting sqref="R30:W31">
    <cfRule type="expression" dxfId="9" priority="10" stopIfTrue="1">
      <formula>I30=1</formula>
    </cfRule>
  </conditionalFormatting>
  <conditionalFormatting sqref="R27:W28">
    <cfRule type="expression" dxfId="8" priority="9" stopIfTrue="1">
      <formula>I27=1</formula>
    </cfRule>
  </conditionalFormatting>
  <conditionalFormatting sqref="R25:W25">
    <cfRule type="expression" dxfId="7" priority="8" stopIfTrue="1">
      <formula>I25=1</formula>
    </cfRule>
  </conditionalFormatting>
  <conditionalFormatting sqref="R22:W23">
    <cfRule type="expression" dxfId="6" priority="7" stopIfTrue="1">
      <formula>I22=1</formula>
    </cfRule>
  </conditionalFormatting>
  <conditionalFormatting sqref="R19:W20">
    <cfRule type="expression" dxfId="5" priority="6" stopIfTrue="1">
      <formula>I19=1</formula>
    </cfRule>
  </conditionalFormatting>
  <conditionalFormatting sqref="R17:W17">
    <cfRule type="expression" dxfId="4" priority="5" stopIfTrue="1">
      <formula>I17=1</formula>
    </cfRule>
  </conditionalFormatting>
  <conditionalFormatting sqref="R15:W15">
    <cfRule type="expression" dxfId="3" priority="4" stopIfTrue="1">
      <formula>I15=1</formula>
    </cfRule>
  </conditionalFormatting>
  <conditionalFormatting sqref="R13:W13">
    <cfRule type="expression" dxfId="2" priority="3" stopIfTrue="1">
      <formula>I13=1</formula>
    </cfRule>
  </conditionalFormatting>
  <conditionalFormatting sqref="R10:W11">
    <cfRule type="expression" dxfId="1" priority="2" stopIfTrue="1">
      <formula>I10=1</formula>
    </cfRule>
  </conditionalFormatting>
  <conditionalFormatting sqref="R69:W69">
    <cfRule type="expression" dxfId="0" priority="1" stopIfTrue="1">
      <formula>I69=1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Аркуш1</vt:lpstr>
      <vt:lpstr>rish_dod_6!Заголовки_для_печати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2026-03-17T09:30:12Z</cp:lastPrinted>
  <dcterms:created xsi:type="dcterms:W3CDTF">2025-12-30T07:50:49Z</dcterms:created>
  <dcterms:modified xsi:type="dcterms:W3CDTF">2026-03-17T09:31:24Z</dcterms:modified>
</cp:coreProperties>
</file>